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defaultThemeVersion="124226"/>
  <mc:AlternateContent xmlns:mc="http://schemas.openxmlformats.org/markup-compatibility/2006">
    <mc:Choice Requires="x15">
      <x15ac:absPath xmlns:x15ac="http://schemas.microsoft.com/office/spreadsheetml/2010/11/ac" url="https://ajoakes-my.sharepoint.com/personal/amanda_oakes_ajoakes_onmicrosoft_com/Documents/Shared with Everyone/Horniman Museum/Gardener's Yard retaining wall works/Schedules of work/"/>
    </mc:Choice>
  </mc:AlternateContent>
  <xr:revisionPtr revIDLastSave="3698" documentId="8_{285193D2-177F-4559-B854-27AAF9C4290F}" xr6:coauthVersionLast="45" xr6:coauthVersionMax="45" xr10:uidLastSave="{8B395BFB-6326-4425-AC7C-6CB3E96C2616}"/>
  <bookViews>
    <workbookView xWindow="-120" yWindow="-120" windowWidth="29040" windowHeight="15840" xr2:uid="{00000000-000D-0000-FFFF-FFFF00000000}"/>
  </bookViews>
  <sheets>
    <sheet name="COVER PAGE" sheetId="39" r:id="rId1"/>
    <sheet name="CONTENTS" sheetId="40" r:id="rId2"/>
    <sheet name="SECTION No. 1" sheetId="41" r:id="rId3"/>
    <sheet name="SECTION No. 2" sheetId="56" r:id="rId4"/>
    <sheet name="SECTION No. 3" sheetId="61" r:id="rId5"/>
    <sheet name="SECTION No. 4" sheetId="62" r:id="rId6"/>
    <sheet name="SUMMARY" sheetId="20" r:id="rId7"/>
  </sheets>
  <definedNames>
    <definedName name="ACwvu.cost._.plan._.report._.view." localSheetId="2" hidden="1">'SECTION No. 1'!#REF!</definedName>
    <definedName name="ACwvu.cost._.plan._.report._.view." localSheetId="3" hidden="1">'SECTION No. 2'!#REF!</definedName>
    <definedName name="ACwvu.cost._.plan._.report._.view." localSheetId="4" hidden="1">'SECTION No. 3'!#REF!</definedName>
    <definedName name="ACwvu.cost._.plan._.report._.view." localSheetId="5" hidden="1">'SECTION No. 4'!#REF!</definedName>
    <definedName name="ACwvu.cost._.plan._.report._.view." localSheetId="6" hidden="1">SUMMARY!#REF!</definedName>
    <definedName name="Cwvu.cost._.plan._.report._.view." localSheetId="2" hidden="1">'SECTION No. 1'!#REF!,'SECTION No. 1'!#REF!</definedName>
    <definedName name="Cwvu.cost._.plan._.report._.view." localSheetId="3" hidden="1">'SECTION No. 2'!#REF!,'SECTION No. 2'!#REF!</definedName>
    <definedName name="Cwvu.cost._.plan._.report._.view." localSheetId="4" hidden="1">'SECTION No. 3'!#REF!,'SECTION No. 3'!#REF!</definedName>
    <definedName name="Cwvu.cost._.plan._.report._.view." localSheetId="5" hidden="1">'SECTION No. 4'!#REF!,'SECTION No. 4'!#REF!</definedName>
    <definedName name="Cwvu.cost._.plan._.report._.view." localSheetId="6" hidden="1">SUMMARY!#REF!,SUMMARY!#REF!</definedName>
    <definedName name="_xlnm.Print_Area" localSheetId="1">CONTENTS!$B$2:$I$37</definedName>
    <definedName name="_xlnm.Print_Area" localSheetId="0">'COVER PAGE'!$B$2:$H$47</definedName>
    <definedName name="_xlnm.Print_Area" localSheetId="2">'SECTION No. 1'!$B$3:$H$61</definedName>
    <definedName name="_xlnm.Print_Area" localSheetId="3">'SECTION No. 2'!$B$3:$L$154</definedName>
    <definedName name="_xlnm.Print_Area" localSheetId="4">'SECTION No. 3'!$B$3:$L$200</definedName>
    <definedName name="_xlnm.Print_Area" localSheetId="5">'SECTION No. 4'!$B$3:$L$65</definedName>
    <definedName name="_xlnm.Print_Area" localSheetId="6">SUMMARY!$B$3:$I$64</definedName>
    <definedName name="_xlnm.Print_Titles" localSheetId="2">'SECTION No. 1'!#REF!</definedName>
    <definedName name="_xlnm.Print_Titles" localSheetId="3">'SECTION No. 2'!$10:$11</definedName>
    <definedName name="_xlnm.Print_Titles" localSheetId="4">'SECTION No. 3'!$10:$11</definedName>
    <definedName name="_xlnm.Print_Titles" localSheetId="5">'SECTION No. 4'!$10:$11</definedName>
    <definedName name="_xlnm.Print_Titles" localSheetId="6">SUMMARY!#REF!</definedName>
    <definedName name="Rwvu.cost._.plan._.report._.view." localSheetId="2" hidden="1">'SECTION No. 1'!$E:$E</definedName>
    <definedName name="Rwvu.cost._.plan._.report._.view." localSheetId="3" hidden="1">'SECTION No. 2'!$D:$D</definedName>
    <definedName name="Rwvu.cost._.plan._.report._.view." localSheetId="4" hidden="1">'SECTION No. 3'!$D:$D</definedName>
    <definedName name="Rwvu.cost._.plan._.report._.view." localSheetId="5" hidden="1">'SECTION No. 4'!$D:$D</definedName>
    <definedName name="Rwvu.cost._.plan._.report._.view." localSheetId="6" hidden="1">SUMMARY!$E:$E</definedName>
    <definedName name="Swvu.cost._.plan._.report._.view." localSheetId="2" hidden="1">'SECTION No. 1'!#REF!</definedName>
    <definedName name="Swvu.cost._.plan._.report._.view." localSheetId="3" hidden="1">'SECTION No. 2'!#REF!</definedName>
    <definedName name="Swvu.cost._.plan._.report._.view." localSheetId="4" hidden="1">'SECTION No. 3'!#REF!</definedName>
    <definedName name="Swvu.cost._.plan._.report._.view." localSheetId="5" hidden="1">'SECTION No. 4'!#REF!</definedName>
    <definedName name="Swvu.cost._.plan._.report._.view." localSheetId="6" hidden="1">SUMMARY!#REF!</definedName>
    <definedName name="t" localSheetId="1" hidden="1">{"cost plan report view",#N/A,FALSE,"Feasibility Cost Plan No. 2"}</definedName>
    <definedName name="t" localSheetId="0" hidden="1">{"cost plan report view",#N/A,FALSE,"Feasibility Cost Plan No. 2"}</definedName>
    <definedName name="t" localSheetId="2" hidden="1">{"cost plan report view",#N/A,FALSE,"Feasibility Cost Plan No. 2"}</definedName>
    <definedName name="t" localSheetId="3" hidden="1">{"cost plan report view",#N/A,FALSE,"Feasibility Cost Plan No. 2"}</definedName>
    <definedName name="t" localSheetId="4" hidden="1">{"cost plan report view",#N/A,FALSE,"Feasibility Cost Plan No. 2"}</definedName>
    <definedName name="t" localSheetId="5" hidden="1">{"cost plan report view",#N/A,FALSE,"Feasibility Cost Plan No. 2"}</definedName>
    <definedName name="t" localSheetId="6" hidden="1">{"cost plan report view",#N/A,FALSE,"Feasibility Cost Plan No. 2"}</definedName>
    <definedName name="t" hidden="1">{"cost plan report view",#N/A,FALSE,"Feasibility Cost Plan No. 2"}</definedName>
    <definedName name="wrn.Cost._.Plan." localSheetId="1" hidden="1">{"cost plan report view",#N/A,FALSE,"Feasibility Cost Plan No. 2"}</definedName>
    <definedName name="wrn.Cost._.Plan." localSheetId="0" hidden="1">{"cost plan report view",#N/A,FALSE,"Feasibility Cost Plan No. 2"}</definedName>
    <definedName name="wrn.Cost._.Plan." localSheetId="2" hidden="1">{"cost plan report view",#N/A,FALSE,"Feasibility Cost Plan No. 2"}</definedName>
    <definedName name="wrn.Cost._.Plan." localSheetId="3" hidden="1">{"cost plan report view",#N/A,FALSE,"Feasibility Cost Plan No. 2"}</definedName>
    <definedName name="wrn.Cost._.Plan." localSheetId="4" hidden="1">{"cost plan report view",#N/A,FALSE,"Feasibility Cost Plan No. 2"}</definedName>
    <definedName name="wrn.Cost._.Plan." localSheetId="5" hidden="1">{"cost plan report view",#N/A,FALSE,"Feasibility Cost Plan No. 2"}</definedName>
    <definedName name="wrn.Cost._.Plan." localSheetId="6" hidden="1">{"cost plan report view",#N/A,FALSE,"Feasibility Cost Plan No. 2"}</definedName>
    <definedName name="wrn.Cost._.Plan." hidden="1">{"cost plan report view",#N/A,FALSE,"Feasibility Cost Plan No. 2"}</definedName>
    <definedName name="wrn.Cost._.Plan._.Build._.Up." localSheetId="1" hidden="1">{#N/A,#N/A,FALSE,"Feasibility Cost Plan No. 2"}</definedName>
    <definedName name="wrn.Cost._.Plan._.Build._.Up." localSheetId="0" hidden="1">{#N/A,#N/A,FALSE,"Feasibility Cost Plan No. 2"}</definedName>
    <definedName name="wrn.Cost._.Plan._.Build._.Up." localSheetId="2" hidden="1">{#N/A,#N/A,FALSE,"Feasibility Cost Plan No. 2"}</definedName>
    <definedName name="wrn.Cost._.Plan._.Build._.Up." localSheetId="3" hidden="1">{#N/A,#N/A,FALSE,"Feasibility Cost Plan No. 2"}</definedName>
    <definedName name="wrn.Cost._.Plan._.Build._.Up." localSheetId="4" hidden="1">{#N/A,#N/A,FALSE,"Feasibility Cost Plan No. 2"}</definedName>
    <definedName name="wrn.Cost._.Plan._.Build._.Up." localSheetId="5" hidden="1">{#N/A,#N/A,FALSE,"Feasibility Cost Plan No. 2"}</definedName>
    <definedName name="wrn.Cost._.Plan._.Build._.Up." localSheetId="6" hidden="1">{#N/A,#N/A,FALSE,"Feasibility Cost Plan No. 2"}</definedName>
    <definedName name="wrn.Cost._.Plan._.Build._.Up." hidden="1">{#N/A,#N/A,FALSE,"Feasibility Cost Plan No. 2"}</definedName>
    <definedName name="wvu.cost._.plan._.report._.view." localSheetId="2"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3"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4"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5"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wvu.cost._.plan._.report._.view." localSheetId="6" hidden="1">{TRUE,TRUE,-1.25,-18.5,484.5,229.5,FALSE,TRUE,TRUE,TRUE,0,1,#N/A,1,#N/A,4.19672131147541,14.7037037037037,1,FALSE,FALSE,3,TRUE,1,FALSE,100,"Swvu.cost._.plan._.report._.view.","ACwvu.cost._.plan._.report._.view.",#N/A,FALSE,FALSE,0.74,0.58,1.61,0.8,1,"&amp;R&amp;""Arial,Bold""&amp;8&amp;A
Newport, Isle of Wight
Edgerley, Simpson and Howe","&amp;L&amp;""Arial,Bold""May 1999&amp;R&amp;""Arial,Bold""A.J. Oakes and Partners",FALSE,FALSE,FALSE,FALSE,1,#N/A,1,1,FALSE,FALSE,"Rwvu.cost._.plan._.report._.view.","Cwvu.cost._.plan._.report._.view.",FALSE,FALSE,FALSE,9,65532,65532,FALSE,FALSE,TRUE,TRUE,TRUE}</definedName>
    <definedName name="Z_E5FA9B21_A98F_11D3_824A_444553540000_.wvu.Cols" localSheetId="2" hidden="1">'SECTION No. 1'!$E:$E</definedName>
    <definedName name="Z_E5FA9B21_A98F_11D3_824A_444553540000_.wvu.Cols" localSheetId="3" hidden="1">'SECTION No. 2'!$D:$D</definedName>
    <definedName name="Z_E5FA9B21_A98F_11D3_824A_444553540000_.wvu.Cols" localSheetId="4" hidden="1">'SECTION No. 3'!$D:$D</definedName>
    <definedName name="Z_E5FA9B21_A98F_11D3_824A_444553540000_.wvu.Cols" localSheetId="5" hidden="1">'SECTION No. 4'!$D:$D</definedName>
    <definedName name="Z_E5FA9B21_A98F_11D3_824A_444553540000_.wvu.Cols" localSheetId="6" hidden="1">SUMMARY!$E:$E</definedName>
  </definedNames>
  <calcPr calcId="191029" fullPrecision="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3" i="62" l="1"/>
  <c r="K34" i="62"/>
  <c r="K35" i="62"/>
  <c r="K36" i="62"/>
  <c r="K37" i="62"/>
  <c r="K38" i="62"/>
  <c r="K39" i="62"/>
  <c r="K40" i="62"/>
  <c r="K41" i="62"/>
  <c r="K42" i="62"/>
  <c r="K43" i="62"/>
  <c r="K44" i="62"/>
  <c r="K45" i="62"/>
  <c r="K46" i="62"/>
  <c r="K47" i="62"/>
  <c r="K148" i="56"/>
  <c r="K195" i="61"/>
  <c r="K60" i="62"/>
  <c r="J28" i="62"/>
  <c r="K26" i="62"/>
  <c r="K27" i="62"/>
  <c r="K28" i="62"/>
  <c r="K29" i="62"/>
  <c r="K30" i="62"/>
  <c r="K31" i="62"/>
  <c r="K32" i="62"/>
  <c r="K48" i="62"/>
  <c r="K49" i="62"/>
  <c r="K50" i="62"/>
  <c r="K51" i="62"/>
  <c r="K52" i="62"/>
  <c r="K53" i="62"/>
  <c r="K54" i="62"/>
  <c r="K55" i="62"/>
  <c r="K56" i="62"/>
  <c r="K57" i="62"/>
  <c r="K58" i="62"/>
  <c r="K59" i="62"/>
  <c r="K61" i="62"/>
  <c r="K32" i="61"/>
  <c r="K33" i="61"/>
  <c r="K34" i="61"/>
  <c r="K35" i="61"/>
  <c r="K36" i="61"/>
  <c r="K37" i="61"/>
  <c r="K38" i="61"/>
  <c r="K39" i="61"/>
  <c r="K40" i="61"/>
  <c r="K41" i="61"/>
  <c r="K42" i="61"/>
  <c r="K43" i="61"/>
  <c r="K44" i="61"/>
  <c r="K45" i="61"/>
  <c r="K46" i="61"/>
  <c r="K47" i="61"/>
  <c r="K48" i="61"/>
  <c r="K49" i="61"/>
  <c r="K50" i="61"/>
  <c r="K51" i="61"/>
  <c r="K52" i="61"/>
  <c r="K53" i="61"/>
  <c r="K54" i="61"/>
  <c r="K55" i="61"/>
  <c r="K56" i="61"/>
  <c r="K57" i="61"/>
  <c r="K58" i="61"/>
  <c r="K59" i="61"/>
  <c r="K60" i="61"/>
  <c r="K61" i="61"/>
  <c r="K62" i="61"/>
  <c r="K63" i="61"/>
  <c r="K64" i="61"/>
  <c r="K65" i="61"/>
  <c r="K66" i="61"/>
  <c r="K67" i="61"/>
  <c r="K68" i="61"/>
  <c r="K69" i="61"/>
  <c r="K70" i="61"/>
  <c r="K71" i="61"/>
  <c r="K72" i="61"/>
  <c r="K73" i="61"/>
  <c r="K74" i="61"/>
  <c r="K75" i="61"/>
  <c r="K76" i="61"/>
  <c r="K77" i="61"/>
  <c r="K78" i="61"/>
  <c r="K79" i="61"/>
  <c r="K80" i="61"/>
  <c r="K81" i="61"/>
  <c r="K82" i="61"/>
  <c r="K83" i="61"/>
  <c r="K84" i="61"/>
  <c r="K85" i="61"/>
  <c r="K86" i="61"/>
  <c r="K87" i="61"/>
  <c r="K88" i="61"/>
  <c r="K89" i="61"/>
  <c r="K90" i="61"/>
  <c r="K91" i="61"/>
  <c r="K92" i="61"/>
  <c r="K93" i="61"/>
  <c r="K94" i="61"/>
  <c r="K95" i="61"/>
  <c r="K96" i="61"/>
  <c r="K97" i="61"/>
  <c r="K98" i="61"/>
  <c r="K99" i="61"/>
  <c r="K100" i="61"/>
  <c r="K101" i="61"/>
  <c r="K102" i="61"/>
  <c r="K103" i="61"/>
  <c r="K104" i="61"/>
  <c r="K105" i="61"/>
  <c r="K106" i="61"/>
  <c r="K107" i="61"/>
  <c r="K108" i="61"/>
  <c r="K109" i="61"/>
  <c r="K110" i="61"/>
  <c r="K111" i="61"/>
  <c r="K112" i="61"/>
  <c r="K113" i="61"/>
  <c r="K114" i="61"/>
  <c r="K115" i="61"/>
  <c r="K116" i="61"/>
  <c r="K117" i="61"/>
  <c r="K118" i="61"/>
  <c r="K119" i="61"/>
  <c r="K120" i="61"/>
  <c r="K121" i="61"/>
  <c r="K122" i="61"/>
  <c r="K123" i="61"/>
  <c r="K124" i="61"/>
  <c r="K125" i="61"/>
  <c r="K126" i="61"/>
  <c r="K127" i="61"/>
  <c r="K128" i="61"/>
  <c r="K129" i="61"/>
  <c r="K130" i="61"/>
  <c r="K131" i="61"/>
  <c r="K132" i="61"/>
  <c r="K133" i="61"/>
  <c r="K134" i="61"/>
  <c r="K135" i="61"/>
  <c r="K136" i="61"/>
  <c r="K137" i="61"/>
  <c r="K138" i="61"/>
  <c r="K139" i="61"/>
  <c r="K140" i="61"/>
  <c r="K141" i="61"/>
  <c r="K142" i="61"/>
  <c r="K143" i="61"/>
  <c r="K144" i="61"/>
  <c r="K145" i="61"/>
  <c r="K146" i="61"/>
  <c r="K147" i="61"/>
  <c r="K148" i="61"/>
  <c r="K149" i="61"/>
  <c r="K150" i="61"/>
  <c r="K151" i="61"/>
  <c r="K152" i="61"/>
  <c r="K153" i="61"/>
  <c r="K154" i="61"/>
  <c r="K155" i="61"/>
  <c r="K156" i="61"/>
  <c r="K157" i="61"/>
  <c r="K158" i="61"/>
  <c r="K159" i="61"/>
  <c r="K160" i="61"/>
  <c r="K161" i="61"/>
  <c r="K162" i="61"/>
  <c r="K163" i="61"/>
  <c r="K164" i="61"/>
  <c r="K165" i="61"/>
  <c r="K166" i="61"/>
  <c r="K167" i="61"/>
  <c r="K168" i="61"/>
  <c r="K169" i="61"/>
  <c r="K170" i="61"/>
  <c r="K171" i="61"/>
  <c r="K172" i="61"/>
  <c r="K173" i="61"/>
  <c r="K174" i="61"/>
  <c r="K175" i="61"/>
  <c r="K176" i="61"/>
  <c r="K177" i="61"/>
  <c r="K178" i="61"/>
  <c r="K179" i="61"/>
  <c r="K180" i="61"/>
  <c r="K181" i="61"/>
  <c r="K182" i="61"/>
  <c r="K183" i="61"/>
  <c r="K184" i="61"/>
  <c r="K185" i="61"/>
  <c r="K186" i="61"/>
  <c r="K187" i="61"/>
  <c r="K188" i="61"/>
  <c r="K189" i="61"/>
  <c r="K190" i="61"/>
  <c r="K191" i="61"/>
  <c r="K192" i="61"/>
  <c r="K193" i="61"/>
  <c r="K194" i="61"/>
  <c r="K196" i="61"/>
  <c r="K26" i="56"/>
  <c r="K27" i="56"/>
  <c r="K28" i="56"/>
  <c r="K29" i="56"/>
  <c r="K30" i="56"/>
  <c r="K31" i="56"/>
  <c r="K32" i="56"/>
  <c r="K33" i="56"/>
  <c r="K34" i="56"/>
  <c r="K35" i="56"/>
  <c r="K36" i="56"/>
  <c r="K37" i="56"/>
  <c r="K38" i="56"/>
  <c r="K39" i="56"/>
  <c r="K40" i="56"/>
  <c r="K41" i="56"/>
  <c r="K42"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142" i="56"/>
  <c r="K143" i="56"/>
  <c r="K144" i="56"/>
  <c r="K145" i="56"/>
  <c r="K146" i="56"/>
  <c r="K147" i="56"/>
  <c r="K149" i="56"/>
  <c r="K30" i="61"/>
  <c r="K31" i="61"/>
  <c r="K197" i="61"/>
  <c r="K199" i="61"/>
  <c r="K153" i="56"/>
  <c r="H36" i="20"/>
  <c r="G60" i="41"/>
  <c r="H34" i="20"/>
  <c r="H14" i="20"/>
  <c r="H16" i="20"/>
  <c r="H18" i="20"/>
  <c r="H21" i="20"/>
  <c r="K23" i="62"/>
  <c r="K64" i="62"/>
  <c r="H38" i="20"/>
  <c r="H41" i="20"/>
  <c r="K25" i="62"/>
  <c r="K62" i="62"/>
  <c r="H26" i="20"/>
  <c r="H46" i="20"/>
  <c r="K150" i="56"/>
  <c r="K151" i="56"/>
  <c r="K24" i="56"/>
  <c r="K25" i="56"/>
  <c r="K23" i="56"/>
</calcChain>
</file>

<file path=xl/sharedStrings.xml><?xml version="1.0" encoding="utf-8"?>
<sst xmlns="http://schemas.openxmlformats.org/spreadsheetml/2006/main" count="449" uniqueCount="317">
  <si>
    <t>-in respect of-</t>
  </si>
  <si>
    <t>-at-</t>
  </si>
  <si>
    <t>- comprising -</t>
  </si>
  <si>
    <t>Conditions of Contract / Preliminaries</t>
  </si>
  <si>
    <t>Summary</t>
  </si>
  <si>
    <t>The Contractor is requested to price and submit this document electronically.  In the event that the Contractor elects not to submit the tender electronically then it is requested, for ease of checking, that each printed page is individually totalled and carried forward to a summary.</t>
  </si>
  <si>
    <t xml:space="preserve"> = Contractor to insert pricing</t>
  </si>
  <si>
    <t>SECTION No. 3</t>
  </si>
  <si>
    <t>Conditions of contract / Preliminaries</t>
  </si>
  <si>
    <t>1.05</t>
  </si>
  <si>
    <t>1.06</t>
  </si>
  <si>
    <t>1.07</t>
  </si>
  <si>
    <t>1.08</t>
  </si>
  <si>
    <t>Section No. 1</t>
  </si>
  <si>
    <t>Section No. 2</t>
  </si>
  <si>
    <t>Section No. 3</t>
  </si>
  <si>
    <t>SECTION No. 1</t>
  </si>
  <si>
    <t>SECTION No. 1 - CONDITIONS OF CONTRACT / PRELIMINARIES</t>
  </si>
  <si>
    <t>SECTION No. 2</t>
  </si>
  <si>
    <t>Item</t>
  </si>
  <si>
    <t xml:space="preserve">       £          p</t>
  </si>
  <si>
    <r>
      <t>To Summary</t>
    </r>
    <r>
      <rPr>
        <b/>
        <sz val="10"/>
        <rFont val="Arial"/>
        <family val="2"/>
      </rPr>
      <t xml:space="preserve">      £</t>
    </r>
  </si>
  <si>
    <t>SUMMARY</t>
  </si>
  <si>
    <t>Name of Contractor:</t>
  </si>
  <si>
    <t>Address:</t>
  </si>
  <si>
    <t>Date:</t>
  </si>
  <si>
    <t>CONDITIONS OF CONTRACT / PRELIMINARIES</t>
  </si>
  <si>
    <t>In pricing the items that follow, the Contractor shall be deemed to have thoroughly inspected the tender documents and have acquainted himself with the site and the full extent / character of the items. The items have been split into the following priceable areas of work:</t>
  </si>
  <si>
    <t xml:space="preserve"> </t>
  </si>
  <si>
    <t>-</t>
  </si>
  <si>
    <t>3.0.1</t>
  </si>
  <si>
    <t>SCHEDULES OF WORK</t>
  </si>
  <si>
    <t>100 LONDON ROAD, FOREST HILL, LONDON, SE23 3PQ</t>
  </si>
  <si>
    <t>HORNIMAN MUSEUM</t>
  </si>
  <si>
    <t>Schedules of Work</t>
  </si>
  <si>
    <t>100 London Road, Forest Hill, London, SE23 3PQ</t>
  </si>
  <si>
    <t>2.0.1</t>
  </si>
  <si>
    <t>2.0.2</t>
  </si>
  <si>
    <t>3.0.2</t>
  </si>
  <si>
    <t>Chartered Quantity Surveyors</t>
  </si>
  <si>
    <t>Unit 83, Capital Business Centre</t>
  </si>
  <si>
    <t>22 Carlton Road</t>
  </si>
  <si>
    <t>South Croydon</t>
  </si>
  <si>
    <t>Surrey, CR2 0BS</t>
  </si>
  <si>
    <t>Following review of Appendix "A" and Appendix "B" the Contractor is to insert below his proposed costs in respect of the "Conditions of Contract" and "Preliminaries".  In the event that no specific allowance is stated below the Contractor will be deemed to have covered elsewhere within the body of the pricing for the cost of fully complying with the terms detailed in Appendix "A" and "B".</t>
  </si>
  <si>
    <t>Appendix A</t>
  </si>
  <si>
    <t>Detailed terms of the Conditions of Contract</t>
  </si>
  <si>
    <t>Appendix B</t>
  </si>
  <si>
    <t>Detailed terms of the Preliminaries</t>
  </si>
  <si>
    <t>2.0.3</t>
  </si>
  <si>
    <t>2.1.1</t>
  </si>
  <si>
    <t>2.2.1</t>
  </si>
  <si>
    <r>
      <t>Sub-total</t>
    </r>
    <r>
      <rPr>
        <b/>
        <sz val="10"/>
        <rFont val="Arial"/>
        <family val="2"/>
      </rPr>
      <t xml:space="preserve">      £</t>
    </r>
  </si>
  <si>
    <t>#</t>
  </si>
  <si>
    <t>THE HORNIMAN PUBLIC MUSEUM &amp;</t>
  </si>
  <si>
    <t>PUBLIC PARK TRUST</t>
  </si>
  <si>
    <t>-for-</t>
  </si>
  <si>
    <t>The Horniman Public Museum &amp;</t>
  </si>
  <si>
    <t>Public Park Trust</t>
  </si>
  <si>
    <t>October 2020</t>
  </si>
  <si>
    <t>&amp;</t>
  </si>
  <si>
    <t>EXTERNAL WORKS AROUND THE BUTTERFLY HOUSE</t>
  </si>
  <si>
    <t>GARDENER'S YARD RETAINING WALL WORKS</t>
  </si>
  <si>
    <t>Gardener's Yard Retaining Wall Works</t>
  </si>
  <si>
    <t>External Works Around The Butterfly House</t>
  </si>
  <si>
    <t>Gardener's yard retaining wall works</t>
  </si>
  <si>
    <t>2.1 - Temporary works</t>
  </si>
  <si>
    <t>2.1 - TEMPORARY WORKS</t>
  </si>
  <si>
    <t>RETAINING WALL WORKS / BUTTERFLY HOUSE EXTERNAL WORKS</t>
  </si>
  <si>
    <t>SECTION No. 2 - GARDENER'S YARD RETAINING WALL WORKS</t>
  </si>
  <si>
    <t>Oversite excavation</t>
  </si>
  <si>
    <t>2.3 - Groundworks</t>
  </si>
  <si>
    <t>2.4 - Masonry works</t>
  </si>
  <si>
    <t>2.3 - GROUNDWORKS</t>
  </si>
  <si>
    <t>2.3.1</t>
  </si>
  <si>
    <t>2.3.2</t>
  </si>
  <si>
    <r>
      <t xml:space="preserve">Notwithstanding the requirements stipulated in the preliminaries the Contractor is requested to price against this item for all necessary </t>
    </r>
    <r>
      <rPr>
        <u/>
        <sz val="10"/>
        <rFont val="Arial"/>
        <family val="2"/>
      </rPr>
      <t>Contractor Designed</t>
    </r>
    <r>
      <rPr>
        <sz val="10"/>
        <rFont val="Arial"/>
        <family val="2"/>
      </rPr>
      <t xml:space="preserve"> temporary works including shoring / propping / earthwork support etc.; prior to undertaking the Contractor is to provide a detailed written method statement for approval by the Contract Administrator</t>
    </r>
  </si>
  <si>
    <t>foundation base; sized 2.10 x 6.98 x 0.35m deep</t>
  </si>
  <si>
    <t>2.3.3</t>
  </si>
  <si>
    <t>2.3.4</t>
  </si>
  <si>
    <t>2.3.5</t>
  </si>
  <si>
    <t>2.3.6</t>
  </si>
  <si>
    <t>Granular fill</t>
  </si>
  <si>
    <t>2.3.7</t>
  </si>
  <si>
    <t>Provisional allowances for breaking out hard materials (to be remeasured on completion):</t>
  </si>
  <si>
    <r>
      <t xml:space="preserve">concrete </t>
    </r>
    <r>
      <rPr>
        <b/>
        <sz val="10"/>
        <rFont val="Arial"/>
        <family val="2"/>
      </rPr>
      <t>(</t>
    </r>
    <r>
      <rPr>
        <b/>
        <u/>
        <sz val="10"/>
        <rFont val="Arial"/>
        <family val="2"/>
      </rPr>
      <t>PROVISIONAL</t>
    </r>
    <r>
      <rPr>
        <b/>
        <sz val="10"/>
        <rFont val="Arial"/>
        <family val="2"/>
      </rPr>
      <t>)</t>
    </r>
  </si>
  <si>
    <r>
      <t xml:space="preserve">brickwork, blockwork or stonework </t>
    </r>
    <r>
      <rPr>
        <b/>
        <sz val="10"/>
        <rFont val="Arial"/>
        <family val="2"/>
      </rPr>
      <t>(</t>
    </r>
    <r>
      <rPr>
        <b/>
        <u/>
        <sz val="10"/>
        <rFont val="Arial"/>
        <family val="2"/>
      </rPr>
      <t>PROVISIONAL</t>
    </r>
    <r>
      <rPr>
        <b/>
        <sz val="10"/>
        <rFont val="Arial"/>
        <family val="2"/>
      </rPr>
      <t>)</t>
    </r>
  </si>
  <si>
    <t>m3</t>
  </si>
  <si>
    <t>2.3.8</t>
  </si>
  <si>
    <t>2.3.9</t>
  </si>
  <si>
    <t>Allow for backfilling behind retaining wall, up to formation level of the new pavings, with Type 1 granular material</t>
  </si>
  <si>
    <t>2.2.2</t>
  </si>
  <si>
    <t>Allow for all necessary works in constructing the following elements of reinforced in situ concrete to the new retaining wall; as indicated on drawing 190033-X-00-DR-S-2000</t>
  </si>
  <si>
    <t>Reinforcement</t>
  </si>
  <si>
    <t>2.3.10</t>
  </si>
  <si>
    <t>2.4 - MASONRY WORKS</t>
  </si>
  <si>
    <t>extra for installing weepholes through the retaining wall / facing brickwork at 600mm centres</t>
  </si>
  <si>
    <t>2.3.11</t>
  </si>
  <si>
    <t>Plain in situ concrete; mix FND 2 to BS 8500 Part 2</t>
  </si>
  <si>
    <t>Reinforced in situ concrete mix RC32/40  to BS 8500 Part 2</t>
  </si>
  <si>
    <t>Allow for installing 0.733 tonnes of 12mm diameter high tensile bar reinforcement to the new retaining wall; all as indicated on the bar bending schedule and drawing 190033-X-00-DR-S-5000</t>
  </si>
  <si>
    <t>Facing brickwork</t>
  </si>
  <si>
    <t xml:space="preserve">Approved facing bricks; style and colour to match existing; size 215 x 102.5 x 65mm; class (iii) mortar; as Engineer's specification clause CON09 </t>
  </si>
  <si>
    <t>Walls; half brick thick; in forming brick skin in front of the new concrete retaining wall; brick coursing to line through with the retained wall adjacent; bricks to be tied to the face of new concrete wall using stainless steel double triangle type ties; as indicated on drawing 190033-X-00-DR-S-1098 &amp; 190033-X-00-DR-S-2000</t>
  </si>
  <si>
    <t>2.4.1</t>
  </si>
  <si>
    <t>2.4.2</t>
  </si>
  <si>
    <t>vertical wall; 6.980m long x 0.325mm wide with a return section at one end; top of wall to be set at the same level as the upper yard; layout as indicated on drawing 190033-X-00-DR-S-1098</t>
  </si>
  <si>
    <t>2.4.3</t>
  </si>
  <si>
    <t>Provisional sums</t>
  </si>
  <si>
    <t>2.4.4</t>
  </si>
  <si>
    <t>2.2 - DEMOLITIONS / WORKS ON SITE</t>
  </si>
  <si>
    <t>2.2.3</t>
  </si>
  <si>
    <t>2.2.4</t>
  </si>
  <si>
    <t>2.2.5</t>
  </si>
  <si>
    <t xml:space="preserve">Demolition </t>
  </si>
  <si>
    <t>2.2.6</t>
  </si>
  <si>
    <t>2.2.7</t>
  </si>
  <si>
    <t>demolition of existing block wall located behind the diesel tank</t>
  </si>
  <si>
    <t xml:space="preserve">Enabling works at the higher level </t>
  </si>
  <si>
    <t>2.2.8</t>
  </si>
  <si>
    <t>2.2.9</t>
  </si>
  <si>
    <t>metal railing located next to the diesel tank</t>
  </si>
  <si>
    <t>Reinstatement works</t>
  </si>
  <si>
    <t>2.2.10</t>
  </si>
  <si>
    <t>Allowing for undertaking the following enabling works at the higher level of the existing retaining wall:</t>
  </si>
  <si>
    <t>careful removal of existing metal railing located next to the diesel tank; setting aside on site for re-use</t>
  </si>
  <si>
    <t>Walls; one brick thick; in reinstating the brick planter located in front of the new wall; line and height of the wall all to match the previous construction; as indicated on drawing 190033-X-00-DR-S-1098 &amp; 190033-X-00-DR-S-2000</t>
  </si>
  <si>
    <t>2.1.2</t>
  </si>
  <si>
    <t>Paving / plant base reinstatement</t>
  </si>
  <si>
    <t>Allow for the following elements of construction in making good the existing pavings / plant base at both the lower and upper levels of the new retaining wall; the scope of the reinstatement works is to be determined by the position of the 'straight lines' cut by the contractor as part of the oversite excavation works (see item 2.3.1)</t>
  </si>
  <si>
    <t>200mm thick (minimum) in situ concrete slab in forming sub-base to the new external pavings; as indicated on drawing 190033-X-00-DR-S-2000</t>
  </si>
  <si>
    <t>Allow for reinstating the following elements of construction at the higher level upon completion of the new retaining walls works (see Sections 2.3 - 2.4); the scope and specification of the reinstatement works is to match that which currently exists:</t>
  </si>
  <si>
    <t>timber fence located above the retaining wall; include for new concrete posts as required</t>
  </si>
  <si>
    <t>fair faced block wall located behind the diesel tank</t>
  </si>
  <si>
    <t>diesel tank installation</t>
  </si>
  <si>
    <t>In accordance with structural works note 5 on drawing 190033-X-00-DR-S-2000 the contractor is to allow for all necessary protection, temporary diversion or reinstatement of the existing surface water drainage systems that is disturbed by the new works</t>
  </si>
  <si>
    <t>relocation of existing diesel tank to a temporary new location (exact location is to be determined on site with the Museum)</t>
  </si>
  <si>
    <t>careful removal of existing timber fence located above the retaining wall; setting aside on site for re-use</t>
  </si>
  <si>
    <t>Allow for forming 50mm thick concrete blinding layer; layer to be constructed beneath and to the sides of the new foundation base (base measured separately); as indicated on drawing 190033-X-00-DR-S-2000</t>
  </si>
  <si>
    <t>extra for installing Fosroc Bitucell board, or other equal approved, at interface with the garage foundations</t>
  </si>
  <si>
    <t>2.3.12</t>
  </si>
  <si>
    <t>2.3.13</t>
  </si>
  <si>
    <t>2.3.14</t>
  </si>
  <si>
    <t>2.3.15</t>
  </si>
  <si>
    <r>
      <t xml:space="preserve">At either end of the new retaining wall allow for forming starter bars between the new and existing sections of concrete; include for: 300mm long high tensile steel bars at 300mm centres; bars to be anchored into the existing wall Hilti HY-200 resin </t>
    </r>
    <r>
      <rPr>
        <b/>
        <sz val="10"/>
        <rFont val="Arial"/>
        <family val="2"/>
      </rPr>
      <t>(</t>
    </r>
    <r>
      <rPr>
        <b/>
        <u/>
        <sz val="10"/>
        <rFont val="Arial"/>
        <family val="2"/>
      </rPr>
      <t>PROVISIONAL</t>
    </r>
    <r>
      <rPr>
        <b/>
        <sz val="10"/>
        <rFont val="Arial"/>
        <family val="2"/>
      </rPr>
      <t>)</t>
    </r>
  </si>
  <si>
    <t>2.1 - Demolitions / Works on site</t>
  </si>
  <si>
    <t>Topsoil</t>
  </si>
  <si>
    <t>Allow for backfilling planter bed at lower level with topsoil; leave ready for planting by others</t>
  </si>
  <si>
    <t>2.3.16</t>
  </si>
  <si>
    <t>3.1 - Site clearance</t>
  </si>
  <si>
    <t>3.2 - Works on site</t>
  </si>
  <si>
    <t>3.3 - Retaining structures</t>
  </si>
  <si>
    <t>3.4 - Plant bases</t>
  </si>
  <si>
    <t>3.5 - External pavings and edgings</t>
  </si>
  <si>
    <t>Allow for cutting the existing pavings / plant base to a straight line; excavate and level the ground to the formation level of the new retaining wall base; as indicated on drawing 190033-X-00-DR-S-2000</t>
  </si>
  <si>
    <t>3.1 - SITE CLEARANCE</t>
  </si>
  <si>
    <t>3.2 - WORKS ON SITE</t>
  </si>
  <si>
    <t>3.3 - RETAINING STRUCTURES</t>
  </si>
  <si>
    <t>3.4 - PLANT BASES</t>
  </si>
  <si>
    <t>3.5 - EXTERNAL PAVINGS AND EDGINGS</t>
  </si>
  <si>
    <t>3.1.1</t>
  </si>
  <si>
    <t>3.1.2</t>
  </si>
  <si>
    <t>Clear all vegetation, rubble and debris located to the South East and North East of the Butterfly House that is not integral to the proposed new layout; as indicated on drawing 190033-CON-X-00-DR-S-1001</t>
  </si>
  <si>
    <t>3.5.1</t>
  </si>
  <si>
    <t>Allow for providing new topsoil to the existing slope located to the South East of the Butterfly House; leave ready for planting by others; as indicated on drawing 190033-CON-X-00-DR-S-1001</t>
  </si>
  <si>
    <t>3.4.1</t>
  </si>
  <si>
    <t>3.2.1</t>
  </si>
  <si>
    <t>Drain existing water tank and temporarily relocate to enable the installation of a new concrete plant base; reinstall upon completion of the works</t>
  </si>
  <si>
    <t>Retaining wall Type 1</t>
  </si>
  <si>
    <t>Retaining wall Type 2</t>
  </si>
  <si>
    <t>Allow for constructing retaining wall structure Type 1 to the North East corner of the existing Butterfly House; include for: all excavation works, reinforced in situ concrete mix RC32/40 in forming foundation (sized 500 x 1200mm in section), 215mm thick hollow concrete blockwork in forming wall up to a maximum height of 1000mm; reinforced concrete infill to the hollow blockwork; 50mm diameter weepholes at 1m centres through the wall and backfilling behind wall with free draining granular material; as indicated on drawing 190033-CON-X-00-DR-S-1001</t>
  </si>
  <si>
    <t>Construct in situ mass concrete pad base foundation to the water tank; base to be sized 2000 x 2000 x 600mm deep; include for: all excavation works, plain in situ concrete mix FND 2 and backfilling with selected excavated material; as indicated on drawing 190033-CON-X-00-DR-S-1001</t>
  </si>
  <si>
    <t>extra for approved frost resistant precast concrete coping to top of wall</t>
  </si>
  <si>
    <t>3.3.1</t>
  </si>
  <si>
    <t>3.3.2</t>
  </si>
  <si>
    <t>Allow for constructing retaining wall structure Type 2 to the South East of the existing Butterfly House; include for: all excavation works, reinforced in situ concrete mix RC32/40 in forming foundation (sized 250 x 1200mm in section), 675 x 1000mm (in section) gabion baskets by Enviromesh installed in accordance with the manufacturer's instructions, approved stone infill to the gabions (stones to be sized 100 - 200mm) and backfilling behind wall with free draining granular material; as indicated on drawing 190033-CON-X-00-DR-S-1001</t>
  </si>
  <si>
    <t>3.3.3</t>
  </si>
  <si>
    <t>extra for an additional 200mm thickness of concrete in reforming the plant base at the upper level; include for: reinforced in situ concrete mix RC32/40, 2No layers of A393 mesh reinforcement, 12mm diameter "L-shaped" high tensile dowel bar connections to the new concrete slab under and starter bars (spec as item 2.3.10) along the edge of the retained section of the existing planter base</t>
  </si>
  <si>
    <t>3.0.3</t>
  </si>
  <si>
    <r>
      <rPr>
        <u/>
        <sz val="10"/>
        <rFont val="Arial"/>
        <family val="2"/>
      </rPr>
      <t>NOTE</t>
    </r>
    <r>
      <rPr>
        <sz val="10"/>
        <rFont val="Arial"/>
        <family val="2"/>
      </rPr>
      <t>: The works measured in this Section of the works is based on "Retaining Option A" shown on drawing 190033-CON-X-00-DR-C-3000</t>
    </r>
  </si>
  <si>
    <t>50mm thick (minimum) bitumen macadam in forming the new external pavings; as indicated on drawing 190033-X-00-DR-S-2000</t>
  </si>
  <si>
    <t>3.1.3</t>
  </si>
  <si>
    <t>Remove existing concrete block paving located to the North East of the Butterfly House; as indicated on drawing 190033-CON-X-00-DR-S-1001</t>
  </si>
  <si>
    <t>existing historic metal lamppost</t>
  </si>
  <si>
    <t>3.9.1</t>
  </si>
  <si>
    <t>existing entrance gates / adjacent railings located to the North East of the Butterfly House</t>
  </si>
  <si>
    <t>3.8.1</t>
  </si>
  <si>
    <t>3.8.2</t>
  </si>
  <si>
    <t>Metal railings</t>
  </si>
  <si>
    <t>m</t>
  </si>
  <si>
    <t>3.2.2</t>
  </si>
  <si>
    <t>3.2.3</t>
  </si>
  <si>
    <t>Vehicle barrier / balustrade</t>
  </si>
  <si>
    <t>Allow for all necessary remedial works to the existing entrance gates so as to leave them fully operational; gates are located to the North East of the Butterfly House; as indicated on drawing 190033-CON-X-00-DR-S-1001</t>
  </si>
  <si>
    <t>3.2.4</t>
  </si>
  <si>
    <t>Allow for redecorating the following; as indicated on drawing 190033-CON-X-00-DR-S-1001</t>
  </si>
  <si>
    <r>
      <t>Allow for complying with the following specification in redecorating existing external metalwork; as detailed on drawing 190033-CON-X-00-DR-S-1001:  "</t>
    </r>
    <r>
      <rPr>
        <u/>
        <sz val="10"/>
        <color rgb="FF0070C0"/>
        <rFont val="Arial"/>
        <family val="2"/>
      </rPr>
      <t>PREPARE METAL SURFACES TO SSPC-SP2STANDARD AND APPLY MINIMUM TWO COATS OF AN EPOXY PAINT SYSTEM - MACROPOXY BY SHERWIN WILLIAMS OR EQUIVALENT APPROVED. COLOUR TO MATCH EXISTING. TO BE APPLIED IN ACCORDANCE WITH MANUFACTURER'S INSTRUCTIONS.</t>
    </r>
    <r>
      <rPr>
        <u/>
        <sz val="10"/>
        <rFont val="Arial"/>
        <family val="2"/>
      </rPr>
      <t>"</t>
    </r>
  </si>
  <si>
    <t>Concrete edgings</t>
  </si>
  <si>
    <t>New concrete pavings</t>
  </si>
  <si>
    <t>Gravel pavings</t>
  </si>
  <si>
    <t>in forming pavings to the North East and South East of the Butterfly House; as indicated on drawing 190033-CON-X-00-DR-C-3000</t>
  </si>
  <si>
    <t>Asphalt pavings</t>
  </si>
  <si>
    <t>in forming wearing course to the cycle store base</t>
  </si>
  <si>
    <t>3.10.1</t>
  </si>
  <si>
    <t>3.6 - SOFT LANDSCAPING</t>
  </si>
  <si>
    <t>3.6.1</t>
  </si>
  <si>
    <t>3.6 - Soft landscaping</t>
  </si>
  <si>
    <t>3.8 - RAILINGS AND BALUSTRADING</t>
  </si>
  <si>
    <t>3.8 - Railings and balustrading</t>
  </si>
  <si>
    <t>3.9 - CYCLE STANDS</t>
  </si>
  <si>
    <t>3.9 - Cycle stands</t>
  </si>
  <si>
    <t>3.5.2</t>
  </si>
  <si>
    <t>3.5.3</t>
  </si>
  <si>
    <t>3.5.4</t>
  </si>
  <si>
    <t>3.5.5</t>
  </si>
  <si>
    <t>3.5.6</t>
  </si>
  <si>
    <t>3.8.3</t>
  </si>
  <si>
    <t>3.10 - Decoration works</t>
  </si>
  <si>
    <t>3.10 - DECORATION WORKS</t>
  </si>
  <si>
    <t>3.10.2</t>
  </si>
  <si>
    <t>3.11 - ELECTRICAL WORKS</t>
  </si>
  <si>
    <t>3.11 - Electrical works</t>
  </si>
  <si>
    <t>3.11.1</t>
  </si>
  <si>
    <t>BUTTERFLY HOUSE EXTERNAL WORKS - OPTION A</t>
  </si>
  <si>
    <r>
      <t xml:space="preserve">External works around the Butterfly House - </t>
    </r>
    <r>
      <rPr>
        <u/>
        <sz val="10"/>
        <rFont val="Arial"/>
        <family val="2"/>
      </rPr>
      <t>OPTION A</t>
    </r>
  </si>
  <si>
    <r>
      <t xml:space="preserve">External works around the Butterfly House - </t>
    </r>
    <r>
      <rPr>
        <u/>
        <sz val="10"/>
        <rFont val="Arial"/>
        <family val="2"/>
      </rPr>
      <t>OPTION B</t>
    </r>
  </si>
  <si>
    <t>Section No. 4</t>
  </si>
  <si>
    <t>In pricing the new drain run installations that follow, the Contractor is to make due allowance for all costs in connection with completing the installations. The installations to include: excavation of trenches; breaking out of existing hard pavings; removal of soft spots; disposal of surplus excavated material off site; earthwork support; disposal of surface water; backfilling trench with granular material; surface treatments, compacting bottoms of excavations; concrete bed and surround; PVCu pipe with all necessary fittings (bends, rest bends, branches etc.) and all necessary structural protection measures where drains pass through foundations</t>
  </si>
  <si>
    <t>Drain runs</t>
  </si>
  <si>
    <t>150mm diameter solid pipe; in forming connection from new yard gully (next new Type 1 retaining wall) to the start of the new perforated pipe; as indicated on drawing 190033-CON-X-00-DR-C-3000</t>
  </si>
  <si>
    <t>150mm diameter perforated pipe; pipe to be wrapped in permeable membrane; as indicated on drawing 190033-CON-X-00-DR-C-3000</t>
  </si>
  <si>
    <r>
      <t>150mm diameter solid pipe; in forming connection from new silt trap (next gabion walls) to existing manhole; as indicated on drawing 190033-CON-X-00-DR-C-3000 (</t>
    </r>
    <r>
      <rPr>
        <u/>
        <sz val="10"/>
        <rFont val="Arial"/>
        <family val="2"/>
      </rPr>
      <t>Note</t>
    </r>
    <r>
      <rPr>
        <sz val="10"/>
        <rFont val="Arial"/>
        <family val="2"/>
      </rPr>
      <t>: section is to be hand dug)</t>
    </r>
  </si>
  <si>
    <t>3.7 - DRAINAGE INSTALLATIONS</t>
  </si>
  <si>
    <t>3.7 - Drainage installations</t>
  </si>
  <si>
    <t>Drainage channels</t>
  </si>
  <si>
    <t>3.7.1</t>
  </si>
  <si>
    <t>3.7.2</t>
  </si>
  <si>
    <t>3.7.3</t>
  </si>
  <si>
    <t>3.7.4</t>
  </si>
  <si>
    <t>3.7.5</t>
  </si>
  <si>
    <t>3.7.6</t>
  </si>
  <si>
    <t>3.7.7</t>
  </si>
  <si>
    <t>Supply and install new 450mm mini diameter silt trap; A15 (minimum) loading class cover; as indicated on drawing 190033-CON-X-00-DR-C-3000</t>
  </si>
  <si>
    <t>extra for trapped road gully outlet and connection to below ground pipework; as indicated on drawing 190033-CON-X-00-DR-C-3000</t>
  </si>
  <si>
    <r>
      <t>OPTION A - TOTAL</t>
    </r>
    <r>
      <rPr>
        <b/>
        <sz val="10"/>
        <rFont val="Arial"/>
        <family val="2"/>
      </rPr>
      <t xml:space="preserve">      £</t>
    </r>
  </si>
  <si>
    <t>OPTION A WORKS</t>
  </si>
  <si>
    <r>
      <t xml:space="preserve">Provide the </t>
    </r>
    <r>
      <rPr>
        <u/>
        <sz val="10"/>
        <rFont val="Arial"/>
        <family val="2"/>
      </rPr>
      <t>Provisional sum of £10,000.00</t>
    </r>
    <r>
      <rPr>
        <sz val="10"/>
        <rFont val="Arial"/>
        <family val="2"/>
      </rPr>
      <t xml:space="preserve"> for contingencies</t>
    </r>
  </si>
  <si>
    <t>OPTION B WORKS</t>
  </si>
  <si>
    <r>
      <t>OPTION B - TOTAL</t>
    </r>
    <r>
      <rPr>
        <b/>
        <sz val="10"/>
        <rFont val="Arial"/>
        <family val="2"/>
      </rPr>
      <t xml:space="preserve">      £</t>
    </r>
  </si>
  <si>
    <r>
      <t>Supply and install new dished drainage channel adjacent to the top of the existing / new retaining wall that is located to the North East of the Butterfly House; as indicated on drawing 190033-CON-X-00-DR-C-3000 (</t>
    </r>
    <r>
      <rPr>
        <u/>
        <sz val="10"/>
        <rFont val="Arial"/>
        <family val="2"/>
      </rPr>
      <t>length approximately 14m</t>
    </r>
    <r>
      <rPr>
        <sz val="10"/>
        <rFont val="Arial"/>
        <family val="2"/>
      </rPr>
      <t>)</t>
    </r>
  </si>
  <si>
    <r>
      <rPr>
        <u/>
        <sz val="10"/>
        <rFont val="Arial"/>
        <family val="2"/>
      </rPr>
      <t>NOTE</t>
    </r>
    <r>
      <rPr>
        <sz val="10"/>
        <rFont val="Arial"/>
        <family val="2"/>
      </rPr>
      <t>: The works measured in this Section of the works is based on "Retaining Option B" shown on drawing 190033-CON-X-00-DR-C-3000</t>
    </r>
  </si>
  <si>
    <t>OPTION A TOTAL (AS SECTION No. 3)</t>
  </si>
  <si>
    <t>SECTION No. 4</t>
  </si>
  <si>
    <t>BUTTERFLY HOUSE EXTERNAL WORKS - OPTION B</t>
  </si>
  <si>
    <t>4.1 - ITEMS OMITTED FROM THE OPTION A WORKS</t>
  </si>
  <si>
    <t>4.1.1</t>
  </si>
  <si>
    <t>4.0.1</t>
  </si>
  <si>
    <t>4.0.3</t>
  </si>
  <si>
    <t>4.0.2</t>
  </si>
  <si>
    <t>4.1 - Items omitted from the Option A works</t>
  </si>
  <si>
    <r>
      <rPr>
        <u/>
        <sz val="10"/>
        <rFont val="Arial"/>
        <family val="2"/>
      </rPr>
      <t>Omit item 3.3.3</t>
    </r>
    <r>
      <rPr>
        <sz val="10"/>
        <rFont val="Arial"/>
        <family val="2"/>
      </rPr>
      <t xml:space="preserve"> - "Retaining wall Type 2"</t>
    </r>
  </si>
  <si>
    <t>4.2.1</t>
  </si>
  <si>
    <t>4.2.2</t>
  </si>
  <si>
    <t>4.2 - ADDITIONAL PAVINGS AND EDGINGS</t>
  </si>
  <si>
    <r>
      <rPr>
        <u/>
        <sz val="10"/>
        <rFont val="Arial"/>
        <family val="2"/>
      </rPr>
      <t>Note</t>
    </r>
    <r>
      <rPr>
        <sz val="10"/>
        <rFont val="Arial"/>
        <family val="2"/>
      </rPr>
      <t>: The pavings and edgings measured under this heading are on the basis that they are extra over to that measured in Section 3</t>
    </r>
  </si>
  <si>
    <t>4.2.3</t>
  </si>
  <si>
    <r>
      <rPr>
        <u/>
        <sz val="10"/>
        <rFont val="Arial"/>
        <family val="2"/>
      </rPr>
      <t>Allow for an additional 1m2 of gravel paving</t>
    </r>
    <r>
      <rPr>
        <sz val="10"/>
        <rFont val="Arial"/>
        <family val="2"/>
      </rPr>
      <t xml:space="preserve"> next to the electrical cabinet (location of gabion wall in Option A); specification to be as item 3.5.4</t>
    </r>
  </si>
  <si>
    <t>4.3 - Works in forming the sloping embankment</t>
  </si>
  <si>
    <t>4.3 - WORKS IN FORMING THE SLOPING EMBANKMENT</t>
  </si>
  <si>
    <t>Allow for the following works in forming a sloping embankment to the South East elevation of the Butterfly House between the existing footpath and new gravel pavings:</t>
  </si>
  <si>
    <t>4.3.1</t>
  </si>
  <si>
    <t>4.3.2</t>
  </si>
  <si>
    <t>excavate the ground to form a sloping embankment graded 1:3; as indicated on drawing 190033-CON-X-00-DR-C-3000</t>
  </si>
  <si>
    <t>extra for disposal off site of all materials arising</t>
  </si>
  <si>
    <t>4.3.3</t>
  </si>
  <si>
    <t>SECTION No. 3 - BUTTERFLY HOUSE EXTERNAL WORKS - OPTION A</t>
  </si>
  <si>
    <t>SECTION No. 4 - BUTTERFLY HOUSE EXTERNAL WORKS - OPTION B</t>
  </si>
  <si>
    <t>extra for forming expansion joint between new and existing section of concrete pavings; include for: Flexcell bitumen impregnated expansion joint filler and Fosroc "Colpor 200PF" cold applied high performance pavement joint sealer; as indicated on drawing 190033-CON-X-00-DR-C-3000</t>
  </si>
  <si>
    <t>in forming new paving to the location of the previous concrete paviours / brick setts that are located to the North East of the Butterfly House; as indicated on drawing 190033-CON-X-00-DR-C-3000</t>
  </si>
  <si>
    <r>
      <t>Allow for constructing new in situ concrete pavings with sub-base under; include for: all excavation works, Type 6F2 capping layer (if required), 250mm thick Type 1 granular sub-base, 150mm thick (minimum) PAV1 concrete slab reinforced with A252 mesh (</t>
    </r>
    <r>
      <rPr>
        <u/>
        <sz val="10"/>
        <rFont val="Arial"/>
        <family val="2"/>
      </rPr>
      <t>Note</t>
    </r>
    <r>
      <rPr>
        <sz val="10"/>
        <rFont val="Arial"/>
        <family val="2"/>
      </rPr>
      <t>: asphalt surfacing overlay measured separately)</t>
    </r>
  </si>
  <si>
    <t>in forming cycle store base to the South East of the Butterfly House; as indicated on drawing 190033-CON-X-00-DR-C-3000</t>
  </si>
  <si>
    <r>
      <t>Allow for complying with the following specification in forming new asphalt pavings; as detailed on drawing 190033-CON-X-00-DR-C-3000:  "</t>
    </r>
    <r>
      <rPr>
        <sz val="10"/>
        <color rgb="FF0070C0"/>
        <rFont val="Arial"/>
        <family val="2"/>
      </rPr>
      <t>SURFACE OVERLAY 40mm THICK 0/10mm (AC10) CLOSE SURF 100/150 PEN LAID IN ACCORDANCE WITH CLAUSE 903 OF THE SHW AND BS EN 13108</t>
    </r>
    <r>
      <rPr>
        <sz val="10"/>
        <rFont val="Arial"/>
        <family val="2"/>
      </rPr>
      <t>"</t>
    </r>
  </si>
  <si>
    <t>in forming wearing course to new and existing concrete surfaces located to the North east of the Butterfly House (between the water tank and the entrance gates)</t>
  </si>
  <si>
    <r>
      <t>Allow for complying with the following specification in forming new gravel pavings; as detailed on drawing 190033-CON-X-00-DR-C-3000:  "</t>
    </r>
    <r>
      <rPr>
        <sz val="10"/>
        <color rgb="FF0070C0"/>
        <rFont val="Arial"/>
        <family val="2"/>
      </rPr>
      <t>PATH / FILTER DRAIN FORMED OF FREE DRAINING GRANULAR MATERIAL WITH PERMEABLE MEMBRANE ALONG BASE</t>
    </r>
    <r>
      <rPr>
        <sz val="10"/>
        <rFont val="Arial"/>
        <family val="2"/>
      </rPr>
      <t>"</t>
    </r>
  </si>
  <si>
    <t>Allow for core testing the existing concrete pavings located next to the water tank area; as indicated on drawing; as indicated on drawing 190033-CON-X-00-DR-C-3000</t>
  </si>
  <si>
    <t>Testing / survey works</t>
  </si>
  <si>
    <t>3.5.7</t>
  </si>
  <si>
    <t>3.5.8</t>
  </si>
  <si>
    <t>3.5.9</t>
  </si>
  <si>
    <t>4.2 - Additional pavings and edgings</t>
  </si>
  <si>
    <r>
      <t xml:space="preserve">Allow for constructing a new vehicle barrier / balustrade to the North East corner of the existing Butterfly House; include for: all excavation works, </t>
    </r>
    <r>
      <rPr>
        <u/>
        <sz val="10"/>
        <rFont val="Arial"/>
        <family val="2"/>
      </rPr>
      <t>2No</t>
    </r>
    <r>
      <rPr>
        <sz val="10"/>
        <rFont val="Arial"/>
        <family val="2"/>
      </rPr>
      <t xml:space="preserve"> - in situ concrete pad base foundations, </t>
    </r>
    <r>
      <rPr>
        <u/>
        <sz val="10"/>
        <rFont val="Arial"/>
        <family val="2"/>
      </rPr>
      <t>2No</t>
    </r>
    <r>
      <rPr>
        <sz val="10"/>
        <rFont val="Arial"/>
        <family val="2"/>
      </rPr>
      <t xml:space="preserve"> - steel base plates bolted to the pad bases, </t>
    </r>
    <r>
      <rPr>
        <u/>
        <sz val="10"/>
        <rFont val="Arial"/>
        <family val="2"/>
      </rPr>
      <t>2No</t>
    </r>
    <r>
      <rPr>
        <sz val="10"/>
        <rFont val="Arial"/>
        <family val="2"/>
      </rPr>
      <t xml:space="preserve"> - 375mm high 254 x 146 UB31 steel posts;  </t>
    </r>
    <r>
      <rPr>
        <u/>
        <sz val="10"/>
        <rFont val="Arial"/>
        <family val="2"/>
      </rPr>
      <t>1No</t>
    </r>
    <r>
      <rPr>
        <sz val="10"/>
        <rFont val="Arial"/>
        <family val="2"/>
      </rPr>
      <t xml:space="preserve"> - 260 x 75 x 28 PFC fixed to the top of the UB posts, 60 x 40 x 5 RHS horizontal / vertical members in forming the balustrade and all necessary connections; all steelwork hot dipped galvanised; as indicated on drawing 190033-CON-X-00-DR-S-1001 (</t>
    </r>
    <r>
      <rPr>
        <u/>
        <sz val="10"/>
        <rFont val="Arial"/>
        <family val="2"/>
      </rPr>
      <t>Note: Any steelwork connections not shown on the design intent drawings are to become a Contractor Design Portion of the works</t>
    </r>
    <r>
      <rPr>
        <sz val="10"/>
        <rFont val="Arial"/>
        <family val="2"/>
      </rPr>
      <t>)</t>
    </r>
  </si>
  <si>
    <t>Allow for carefully demolishing the existing brick planter bed and defective retaining wall structure located behind; sufficient length of the structures are to be removed so as to enable the construction of the new 6.98m long retaining wall; all as indicated on drawing 190033-X-00-DR-S-1098</t>
  </si>
  <si>
    <t>Allow for undertaking a GRP scan to all areas of new work to determine the existence of buried services</t>
  </si>
  <si>
    <t>extra for forming adaptation works to existing manhole in forming a new connection</t>
  </si>
  <si>
    <t>Silt trap</t>
  </si>
  <si>
    <r>
      <t xml:space="preserve">Allow for supplying and installing galvanised hoop top railings; in forming new railings to the South East of the Butterfly House; height, style and construction to match that which current exists near the rear entrance to the site  </t>
    </r>
    <r>
      <rPr>
        <b/>
        <sz val="10"/>
        <rFont val="Arial"/>
        <family val="2"/>
      </rPr>
      <t>(</t>
    </r>
    <r>
      <rPr>
        <b/>
        <u/>
        <sz val="10"/>
        <rFont val="Arial"/>
        <family val="2"/>
      </rPr>
      <t>APPROXIMATE</t>
    </r>
    <r>
      <rPr>
        <b/>
        <sz val="10"/>
        <rFont val="Arial"/>
        <family val="2"/>
      </rPr>
      <t>)</t>
    </r>
  </si>
  <si>
    <r>
      <rPr>
        <u/>
        <sz val="10"/>
        <rFont val="Arial"/>
        <family val="2"/>
      </rPr>
      <t>Fix only</t>
    </r>
    <r>
      <rPr>
        <sz val="10"/>
        <rFont val="Arial"/>
        <family val="2"/>
      </rPr>
      <t xml:space="preserve"> - </t>
    </r>
    <r>
      <rPr>
        <u/>
        <sz val="10"/>
        <rFont val="Arial"/>
        <family val="2"/>
      </rPr>
      <t>7No</t>
    </r>
    <r>
      <rPr>
        <sz val="10"/>
        <rFont val="Arial"/>
        <family val="2"/>
      </rPr>
      <t xml:space="preserve"> "Streetpod" cycle stands as manufactured by Cyclepods Ltd
</t>
    </r>
    <r>
      <rPr>
        <sz val="10"/>
        <color rgb="FF0070C0"/>
        <rFont val="Arial"/>
        <family val="2"/>
      </rPr>
      <t xml:space="preserve">https://www.cyclepods.co.uk/streetpod/ </t>
    </r>
  </si>
  <si>
    <t>Allow for carefully cleaning the internal and external surfaces of the glass panels to the existing historic lamppost</t>
  </si>
  <si>
    <r>
      <t xml:space="preserve">in forming new edgings to the South East of the Butterfly House - next main footpath </t>
    </r>
    <r>
      <rPr>
        <b/>
        <sz val="10"/>
        <rFont val="Arial"/>
        <family val="2"/>
      </rPr>
      <t>(</t>
    </r>
    <r>
      <rPr>
        <b/>
        <u/>
        <sz val="10"/>
        <rFont val="Arial"/>
        <family val="2"/>
      </rPr>
      <t>APPROXIMATE</t>
    </r>
    <r>
      <rPr>
        <b/>
        <sz val="10"/>
        <rFont val="Arial"/>
        <family val="2"/>
      </rPr>
      <t>)</t>
    </r>
  </si>
  <si>
    <t>Cut down existing yew tree hedge located to the South East of the Butterfly House; hand cuttings to the Horniman for composting; as indicated on drawing 190033-CON-DR-S-X-XX-1000</t>
  </si>
  <si>
    <t>extra for grubbing out all root balls</t>
  </si>
  <si>
    <t>3.1.4</t>
  </si>
  <si>
    <r>
      <rPr>
        <b/>
        <sz val="10"/>
        <rFont val="Arial"/>
        <family val="2"/>
      </rPr>
      <t>NOT APPLICABLE</t>
    </r>
    <r>
      <rPr>
        <sz val="10"/>
        <rFont val="Arial"/>
        <family val="2"/>
      </rPr>
      <t xml:space="preserve"> - No works are to be undertaken</t>
    </r>
  </si>
  <si>
    <t>Metal edgings</t>
  </si>
  <si>
    <t>Allow for installing new metal "EverEdge" metal lawn edgings</t>
  </si>
  <si>
    <t>The works measured in this section of the document are in respect of constructing the new retaining wall structure adjacent to the Gardener's Yard. New external works next to the Butterfly House is measured separately within Section 3 (Option A) and Section 4 (Option B).</t>
  </si>
  <si>
    <r>
      <rPr>
        <u/>
        <sz val="10"/>
        <rFont val="Arial"/>
        <family val="2"/>
      </rPr>
      <t>Note</t>
    </r>
    <r>
      <rPr>
        <sz val="10"/>
        <rFont val="Arial"/>
        <family val="2"/>
      </rPr>
      <t>: The removal and subsequent reinstatement of the existing plant base at the upper level is measured in Section 2.3</t>
    </r>
  </si>
  <si>
    <t>extra for forming flexible movement joint where the new masonry abuts the existing; as indicated on drawing 190033-X-00-DR-S-1098</t>
  </si>
  <si>
    <t>reinforce surface of the sloping embankment by installing Tensar "Geogrid" reinforcement; installed in accordance with the manufacturers recommendations</t>
  </si>
  <si>
    <r>
      <t>extra for decorating the gate/railings in accordance with the specification stated at Section 3.8</t>
    </r>
    <r>
      <rPr>
        <b/>
        <sz val="10"/>
        <rFont val="Arial"/>
        <family val="2"/>
      </rPr>
      <t xml:space="preserve"> (</t>
    </r>
    <r>
      <rPr>
        <b/>
        <u/>
        <sz val="10"/>
        <rFont val="Arial"/>
        <family val="2"/>
      </rPr>
      <t>APPROXIMATE</t>
    </r>
    <r>
      <rPr>
        <b/>
        <sz val="10"/>
        <rFont val="Arial"/>
        <family val="2"/>
      </rPr>
      <t>)</t>
    </r>
  </si>
  <si>
    <t>extra or personnel gate in providing access to the existing electrical cabinet</t>
  </si>
  <si>
    <t>3.8.4</t>
  </si>
  <si>
    <r>
      <t xml:space="preserve">Provide the </t>
    </r>
    <r>
      <rPr>
        <u/>
        <sz val="10"/>
        <rFont val="Arial"/>
        <family val="2"/>
      </rPr>
      <t>Provisional sum of £1,500.00</t>
    </r>
    <r>
      <rPr>
        <sz val="10"/>
        <rFont val="Arial"/>
        <family val="2"/>
      </rPr>
      <t xml:space="preserve"> for parapet detail at the top of the new retaining wall</t>
    </r>
  </si>
  <si>
    <t>Allow for constructing new precase concrete edgings; include for: all excavation works, precast concrete edging sized 50 x 150mm, insitu concrete foundation and haunching both sides</t>
  </si>
  <si>
    <r>
      <rPr>
        <u/>
        <sz val="10"/>
        <rFont val="Arial"/>
        <family val="2"/>
      </rPr>
      <t>Allow for 13m of concrete edgings</t>
    </r>
    <r>
      <rPr>
        <sz val="10"/>
        <rFont val="Arial"/>
        <family val="2"/>
      </rPr>
      <t xml:space="preserve"> located next to the gravel paving that is to the South East of the Butterfly House</t>
    </r>
  </si>
  <si>
    <t>Remove all existing low level hoop top railings located next to the main footpath; leave area clear ready for installation of new (see item 3.8.1); as indicated on drawing 190033-CON-X-00-DR-S-1001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</si>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</sst>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Red]\-&quot;£&quot;#,##0.00"/>
    <numFmt numFmtId="43" formatCode="_-* #,##0.00_-;\-* #,##0.00_-;_-* &quot;-&quot;??_-;_-@_-"/>
    <numFmt numFmtId="164" formatCode="_-* #,##0_-;\-* #,##0_-;_-* &quot;-&quot;??_-;_-@_-"/>
  </numFmts>
  <fonts count="12" x14ac:knownFonts="1">
    <font>
      <sz val="10"/>
      <name val="Arial"/>
    </font>
    <font>
      <sz val="10"/>
      <name val="Arial"/>
      <family val="2"/>
    </font>
    <font>
      <b/>
      <u/>
      <sz val="10"/>
      <name val="Arial"/>
      <family val="2"/>
    </font>
    <font>
      <sz val="10"/>
      <name val="Arial"/>
      <family val="2"/>
    </font>
    <font>
      <b/>
      <sz val="10"/>
      <name val="Arial"/>
      <family val="2"/>
    </font>
    <font>
      <u/>
      <sz val="10"/>
      <name val="Arial"/>
      <family val="2"/>
    </font>
    <font>
      <sz val="8"/>
      <name val="Arial"/>
      <family val="2"/>
    </font>
    <font>
      <u/>
      <sz val="12"/>
      <name val="Arial"/>
      <family val="2"/>
    </font>
    <font>
      <sz val="12"/>
      <name val="Arial"/>
      <family val="2"/>
    </font>
    <font>
      <sz val="14"/>
      <name val="Arial"/>
      <family val="2"/>
    </font>
    <font>
      <sz val="10"/>
      <color rgb="FF0070C0"/>
      <name val="Arial"/>
      <family val="2"/>
    </font>
    <font>
      <u/>
      <sz val="10"/>
      <color rgb="FF0070C0"/>
      <name val="Arial"/>
      <family val="2"/>
    </font>
  </fonts>
  <fills count="3">
    <fill>
      <patternFill patternType="none"/>
    </fill>
    <fill>
      <patternFill patternType="gray125"/>
    </fill>
    <fill>
      <patternFill patternType="solid">
        <fgColor indexed="42"/>
        <bgColor indexed="64"/>
      </patternFill>
    </fill>
  </fills>
  <borders count="20">
    <border>
      <left/>
      <right/>
      <top/>
      <bottom/>
      <diagonal/>
    </border>
    <border>
      <left/>
      <right/>
      <top/>
      <bottom style="thin">
        <color indexed="64"/>
      </bottom>
      <diagonal/>
    </border>
    <border>
      <left/>
      <right/>
      <top/>
      <bottom style="hair">
        <color indexed="64"/>
      </bottom>
      <diagonal/>
    </border>
    <border>
      <left/>
      <right/>
      <top style="thin">
        <color indexed="64"/>
      </top>
      <bottom/>
      <diagonal/>
    </border>
    <border>
      <left/>
      <right/>
      <top/>
      <bottom style="double">
        <color indexed="64"/>
      </bottom>
      <diagonal/>
    </border>
    <border>
      <left style="thin">
        <color indexed="64"/>
      </left>
      <right/>
      <top/>
      <bottom/>
      <diagonal/>
    </border>
    <border>
      <left style="thin">
        <color indexed="64"/>
      </left>
      <right style="thin">
        <color indexed="64"/>
      </right>
      <top style="thin">
        <color indexed="64"/>
      </top>
      <bottom/>
      <diagonal/>
    </border>
    <border>
      <left style="double">
        <color indexed="64"/>
      </left>
      <right style="double">
        <color indexed="64"/>
      </right>
      <top/>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4">
    <xf numFmtId="0" fontId="0" fillId="0" borderId="0"/>
    <xf numFmtId="43"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applyBorder="1"/>
    <xf numFmtId="0" fontId="3" fillId="0" borderId="0" xfId="0" applyFont="1" applyBorder="1"/>
    <xf numFmtId="0" fontId="2" fillId="0" borderId="0" xfId="0" applyFont="1" applyBorder="1" applyAlignment="1">
      <alignment vertical="top"/>
    </xf>
    <xf numFmtId="3" fontId="3" fillId="0" borderId="0" xfId="0" applyNumberFormat="1" applyFont="1" applyBorder="1" applyAlignment="1">
      <alignment horizontal="right"/>
    </xf>
    <xf numFmtId="0" fontId="3" fillId="0" borderId="0" xfId="0" applyFont="1"/>
    <xf numFmtId="3" fontId="3" fillId="0" borderId="0" xfId="0" applyNumberFormat="1" applyFont="1" applyFill="1" applyBorder="1"/>
    <xf numFmtId="2" fontId="4"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2" fontId="2" fillId="0" borderId="0" xfId="0" applyNumberFormat="1" applyFont="1" applyFill="1" applyBorder="1" applyAlignment="1">
      <alignment horizontal="left" vertical="top"/>
    </xf>
    <xf numFmtId="2" fontId="2" fillId="0" borderId="0" xfId="0" applyNumberFormat="1" applyFont="1" applyFill="1" applyBorder="1" applyAlignment="1">
      <alignment horizontal="left"/>
    </xf>
    <xf numFmtId="2" fontId="2" fillId="0" borderId="0" xfId="0" applyNumberFormat="1" applyFont="1" applyFill="1" applyAlignment="1">
      <alignment horizontal="left"/>
    </xf>
    <xf numFmtId="0" fontId="3" fillId="0" borderId="0" xfId="0" applyFont="1" applyBorder="1" applyAlignment="1">
      <alignment horizontal="left" wrapText="1"/>
    </xf>
    <xf numFmtId="43" fontId="3" fillId="0" borderId="0" xfId="1" applyFont="1" applyBorder="1" applyAlignment="1" applyProtection="1">
      <alignment horizontal="center"/>
      <protection locked="0"/>
    </xf>
    <xf numFmtId="3" fontId="2" fillId="0" borderId="0" xfId="0" applyNumberFormat="1" applyFont="1" applyBorder="1" applyAlignment="1">
      <alignment horizontal="right"/>
    </xf>
    <xf numFmtId="3" fontId="3" fillId="0" borderId="0" xfId="0" applyNumberFormat="1" applyFont="1" applyFill="1" applyBorder="1" applyAlignment="1">
      <alignment horizontal="left"/>
    </xf>
    <xf numFmtId="3" fontId="3" fillId="0" borderId="2" xfId="0" applyNumberFormat="1" applyFont="1" applyBorder="1" applyAlignment="1">
      <alignment horizontal="right"/>
    </xf>
    <xf numFmtId="43" fontId="3" fillId="0" borderId="0" xfId="1" applyFont="1" applyFill="1" applyBorder="1"/>
    <xf numFmtId="43" fontId="3" fillId="0" borderId="0" xfId="1" applyFont="1"/>
    <xf numFmtId="43" fontId="3" fillId="0" borderId="3" xfId="1" applyFont="1" applyFill="1" applyBorder="1"/>
    <xf numFmtId="43" fontId="3" fillId="0" borderId="4" xfId="1" applyFont="1" applyFill="1" applyBorder="1"/>
    <xf numFmtId="3" fontId="2" fillId="0" borderId="5" xfId="0" applyNumberFormat="1" applyFont="1" applyBorder="1" applyAlignment="1">
      <alignment horizontal="right"/>
    </xf>
    <xf numFmtId="3" fontId="3" fillId="0" borderId="0" xfId="0" applyNumberFormat="1" applyFont="1" applyBorder="1" applyAlignment="1">
      <alignment horizontal="left"/>
    </xf>
    <xf numFmtId="2" fontId="3" fillId="0" borderId="2" xfId="0" applyNumberFormat="1" applyFont="1" applyFill="1" applyBorder="1" applyAlignment="1">
      <alignment horizontal="center"/>
    </xf>
    <xf numFmtId="3" fontId="3" fillId="0" borderId="2" xfId="0" applyNumberFormat="1" applyFont="1" applyFill="1" applyBorder="1" applyAlignment="1">
      <alignment horizontal="left"/>
    </xf>
    <xf numFmtId="0" fontId="2" fillId="0" borderId="0" xfId="0" applyFont="1" applyBorder="1" applyAlignment="1">
      <alignment horizontal="right" wrapText="1"/>
    </xf>
    <xf numFmtId="43" fontId="2" fillId="0" borderId="7" xfId="1" applyFont="1" applyBorder="1" applyAlignment="1">
      <alignment horizontal="right"/>
    </xf>
    <xf numFmtId="3" fontId="2" fillId="0" borderId="0" xfId="0" applyNumberFormat="1" applyFont="1" applyBorder="1" applyAlignment="1">
      <alignment horizontal="left"/>
    </xf>
    <xf numFmtId="3" fontId="3" fillId="0" borderId="2" xfId="0" applyNumberFormat="1" applyFont="1" applyBorder="1" applyAlignment="1">
      <alignment horizontal="left"/>
    </xf>
    <xf numFmtId="2" fontId="3" fillId="0" borderId="2" xfId="0" applyNumberFormat="1" applyFont="1" applyFill="1" applyBorder="1" applyAlignment="1">
      <alignment horizontal="left"/>
    </xf>
    <xf numFmtId="49" fontId="1" fillId="0" borderId="0" xfId="0" applyNumberFormat="1" applyFont="1" applyBorder="1" applyAlignment="1">
      <alignment horizontal="left"/>
    </xf>
    <xf numFmtId="3" fontId="1" fillId="0" borderId="0" xfId="0" applyNumberFormat="1" applyFont="1" applyFill="1" applyBorder="1" applyAlignment="1">
      <alignment wrapText="1"/>
    </xf>
    <xf numFmtId="0" fontId="1" fillId="0" borderId="0" xfId="0" applyFont="1"/>
    <xf numFmtId="0" fontId="1" fillId="0" borderId="0" xfId="0" applyFont="1" applyAlignment="1">
      <alignment horizontal="center"/>
    </xf>
    <xf numFmtId="43" fontId="1" fillId="0" borderId="0" xfId="1" applyFont="1" applyFill="1" applyBorder="1"/>
    <xf numFmtId="43" fontId="1" fillId="0" borderId="0" xfId="1" applyFont="1" applyBorder="1" applyAlignment="1">
      <alignment horizontal="right"/>
    </xf>
    <xf numFmtId="8" fontId="3" fillId="0" borderId="0" xfId="0" applyNumberFormat="1" applyFont="1"/>
    <xf numFmtId="43" fontId="1" fillId="0" borderId="8" xfId="1" applyFont="1" applyBorder="1" applyAlignment="1">
      <alignment horizontal="right"/>
    </xf>
    <xf numFmtId="43" fontId="1" fillId="0" borderId="7" xfId="1" applyFont="1" applyBorder="1" applyAlignment="1">
      <alignment horizontal="right"/>
    </xf>
    <xf numFmtId="43" fontId="1" fillId="0" borderId="7" xfId="1" applyFont="1" applyBorder="1" applyAlignment="1">
      <alignment horizontal="center"/>
    </xf>
    <xf numFmtId="43" fontId="1" fillId="0" borderId="9" xfId="1" applyFont="1" applyBorder="1" applyAlignment="1">
      <alignment horizontal="right"/>
    </xf>
    <xf numFmtId="14" fontId="1" fillId="0" borderId="2" xfId="0" applyNumberFormat="1" applyFont="1" applyBorder="1" applyAlignment="1">
      <alignment horizontal="left"/>
    </xf>
    <xf numFmtId="164" fontId="1" fillId="0" borderId="0" xfId="1" applyNumberFormat="1" applyFont="1" applyAlignment="1">
      <alignment horizontal="left"/>
    </xf>
    <xf numFmtId="164" fontId="1" fillId="0" borderId="0" xfId="1" applyNumberFormat="1" applyFont="1" applyBorder="1" applyAlignment="1">
      <alignment horizontal="left"/>
    </xf>
    <xf numFmtId="3" fontId="1" fillId="0" borderId="0" xfId="0" applyNumberFormat="1" applyFont="1" applyBorder="1" applyAlignment="1">
      <alignment horizontal="right"/>
    </xf>
    <xf numFmtId="164" fontId="1" fillId="0" borderId="0" xfId="1" applyNumberFormat="1" applyFont="1" applyAlignment="1">
      <alignment horizontal="right"/>
    </xf>
    <xf numFmtId="0" fontId="1" fillId="0" borderId="0" xfId="0" applyFont="1" applyBorder="1"/>
    <xf numFmtId="0" fontId="1" fillId="0" borderId="0" xfId="0" applyFont="1" applyBorder="1" applyAlignment="1">
      <alignment wrapText="1"/>
    </xf>
    <xf numFmtId="0" fontId="1" fillId="0" borderId="0" xfId="0" applyFont="1" applyAlignment="1">
      <alignment wrapText="1"/>
    </xf>
    <xf numFmtId="43" fontId="1" fillId="0" borderId="0" xfId="1" applyFont="1"/>
    <xf numFmtId="3" fontId="1" fillId="0" borderId="10" xfId="0" applyNumberFormat="1" applyFont="1" applyBorder="1" applyAlignment="1">
      <alignment horizontal="right"/>
    </xf>
    <xf numFmtId="3" fontId="1" fillId="0" borderId="5" xfId="0" applyNumberFormat="1" applyFont="1" applyBorder="1" applyAlignment="1">
      <alignment horizontal="right"/>
    </xf>
    <xf numFmtId="3" fontId="1" fillId="0" borderId="11" xfId="0" applyNumberFormat="1" applyFont="1" applyBorder="1" applyAlignment="1">
      <alignment horizontal="right"/>
    </xf>
    <xf numFmtId="43" fontId="3" fillId="0" borderId="0" xfId="1" applyFont="1" applyFill="1"/>
    <xf numFmtId="3" fontId="1" fillId="0" borderId="0" xfId="0" applyNumberFormat="1" applyFont="1" applyFill="1" applyBorder="1"/>
    <xf numFmtId="0" fontId="1" fillId="0" borderId="0" xfId="0" applyFont="1" applyBorder="1" applyAlignment="1">
      <alignment horizontal="center"/>
    </xf>
    <xf numFmtId="43" fontId="1" fillId="0" borderId="0" xfId="1" applyFont="1" applyBorder="1" applyAlignment="1" applyProtection="1">
      <alignment horizontal="center"/>
      <protection locked="0"/>
    </xf>
    <xf numFmtId="2" fontId="1" fillId="0" borderId="0" xfId="0" applyNumberFormat="1" applyFont="1" applyBorder="1" applyAlignment="1">
      <alignment horizontal="center"/>
    </xf>
    <xf numFmtId="3" fontId="1" fillId="0" borderId="1" xfId="0" applyNumberFormat="1" applyFont="1" applyFill="1" applyBorder="1"/>
    <xf numFmtId="2" fontId="1" fillId="0" borderId="0" xfId="0" applyNumberFormat="1" applyFont="1" applyBorder="1"/>
    <xf numFmtId="43" fontId="1" fillId="0" borderId="3" xfId="1" applyFont="1" applyFill="1" applyBorder="1"/>
    <xf numFmtId="43" fontId="1" fillId="0" borderId="4" xfId="1" applyFont="1" applyFill="1" applyBorder="1"/>
    <xf numFmtId="3" fontId="6" fillId="0" borderId="0" xfId="0" applyNumberFormat="1" applyFont="1" applyFill="1" applyBorder="1"/>
    <xf numFmtId="3" fontId="1" fillId="0" borderId="3" xfId="0" applyNumberFormat="1" applyFont="1" applyBorder="1" applyAlignment="1">
      <alignment horizontal="right"/>
    </xf>
    <xf numFmtId="43" fontId="1" fillId="0" borderId="12" xfId="1" applyFont="1" applyBorder="1" applyAlignment="1" applyProtection="1">
      <alignment horizontal="center"/>
      <protection locked="0"/>
    </xf>
    <xf numFmtId="2" fontId="1" fillId="0" borderId="13" xfId="0" applyNumberFormat="1" applyFont="1" applyFill="1" applyBorder="1" applyAlignment="1">
      <alignment horizontal="center" vertical="top"/>
    </xf>
    <xf numFmtId="43" fontId="1" fillId="0" borderId="14" xfId="1" applyFont="1" applyFill="1" applyBorder="1"/>
    <xf numFmtId="43" fontId="1" fillId="0" borderId="12" xfId="1" applyFont="1" applyFill="1" applyBorder="1"/>
    <xf numFmtId="43" fontId="1" fillId="0" borderId="15" xfId="1" applyFont="1" applyFill="1" applyBorder="1"/>
    <xf numFmtId="3" fontId="1" fillId="0" borderId="1" xfId="0" applyNumberFormat="1" applyFont="1" applyBorder="1" applyAlignment="1">
      <alignment horizontal="right"/>
    </xf>
    <xf numFmtId="43" fontId="1" fillId="0" borderId="17" xfId="1" applyFont="1" applyFill="1" applyBorder="1"/>
    <xf numFmtId="0" fontId="1" fillId="0" borderId="0" xfId="0" applyNumberFormat="1" applyFont="1" applyBorder="1" applyAlignment="1">
      <alignment wrapText="1"/>
    </xf>
    <xf numFmtId="3" fontId="1" fillId="0" borderId="0" xfId="0" applyNumberFormat="1" applyFont="1" applyBorder="1" applyAlignment="1">
      <alignment horizontal="left"/>
    </xf>
    <xf numFmtId="3" fontId="1" fillId="2" borderId="18" xfId="0" applyNumberFormat="1" applyFont="1" applyFill="1" applyBorder="1" applyAlignment="1">
      <alignment horizontal="right"/>
    </xf>
    <xf numFmtId="2" fontId="1" fillId="0" borderId="6" xfId="0" applyNumberFormat="1" applyFont="1" applyFill="1" applyBorder="1" applyAlignment="1">
      <alignment horizontal="center" vertical="top"/>
    </xf>
    <xf numFmtId="3" fontId="1" fillId="0" borderId="3" xfId="0" applyNumberFormat="1" applyFont="1" applyFill="1" applyBorder="1" applyAlignment="1">
      <alignment wrapText="1"/>
    </xf>
    <xf numFmtId="43" fontId="1" fillId="0" borderId="14" xfId="1" applyFont="1" applyBorder="1" applyAlignment="1" applyProtection="1">
      <alignment horizontal="center"/>
      <protection locked="0"/>
    </xf>
    <xf numFmtId="0" fontId="1" fillId="0" borderId="0" xfId="0" applyFont="1" applyAlignment="1">
      <alignment horizontal="left"/>
    </xf>
    <xf numFmtId="3" fontId="1" fillId="0" borderId="5" xfId="0" applyNumberFormat="1" applyFont="1" applyFill="1" applyBorder="1" applyAlignment="1">
      <alignment horizontal="right"/>
    </xf>
    <xf numFmtId="2" fontId="1" fillId="0" borderId="16" xfId="0" applyNumberFormat="1" applyFont="1" applyFill="1" applyBorder="1" applyAlignment="1">
      <alignment horizontal="center" vertical="top"/>
    </xf>
    <xf numFmtId="3" fontId="1" fillId="0" borderId="1" xfId="0" applyNumberFormat="1" applyFont="1" applyFill="1" applyBorder="1" applyAlignment="1">
      <alignment wrapText="1"/>
    </xf>
    <xf numFmtId="3" fontId="1" fillId="0" borderId="1" xfId="0" applyNumberFormat="1" applyFont="1" applyFill="1" applyBorder="1" applyAlignment="1">
      <alignment horizontal="right"/>
    </xf>
    <xf numFmtId="3" fontId="1" fillId="0" borderId="11" xfId="0" applyNumberFormat="1" applyFont="1" applyFill="1" applyBorder="1" applyAlignment="1">
      <alignment horizontal="right"/>
    </xf>
    <xf numFmtId="43" fontId="1" fillId="0" borderId="9" xfId="1" applyFont="1" applyFill="1" applyBorder="1" applyAlignment="1">
      <alignment horizontal="right"/>
    </xf>
    <xf numFmtId="43" fontId="1" fillId="2" borderId="7" xfId="1" applyFont="1" applyFill="1" applyBorder="1" applyAlignment="1">
      <alignment horizontal="right"/>
    </xf>
    <xf numFmtId="43" fontId="1" fillId="0" borderId="7" xfId="1" applyFont="1" applyFill="1" applyBorder="1" applyAlignment="1">
      <alignment horizontal="right"/>
    </xf>
    <xf numFmtId="164" fontId="1" fillId="0" borderId="0" xfId="1" applyNumberFormat="1" applyFont="1" applyFill="1" applyBorder="1" applyAlignment="1">
      <alignment horizontal="left"/>
    </xf>
    <xf numFmtId="164" fontId="1" fillId="0" borderId="0" xfId="1" applyNumberFormat="1" applyFont="1" applyFill="1" applyAlignment="1">
      <alignment horizontal="left"/>
    </xf>
    <xf numFmtId="0" fontId="1" fillId="0" borderId="13" xfId="0" applyFont="1" applyBorder="1" applyAlignment="1">
      <alignment horizontal="center" vertical="top"/>
    </xf>
    <xf numFmtId="0" fontId="1" fillId="0" borderId="16" xfId="0" applyFont="1" applyBorder="1" applyAlignment="1">
      <alignment horizontal="center" vertical="top"/>
    </xf>
    <xf numFmtId="3" fontId="1" fillId="0" borderId="0" xfId="0" applyNumberFormat="1" applyFont="1" applyFill="1" applyBorder="1" applyAlignment="1">
      <alignment horizontal="right"/>
    </xf>
    <xf numFmtId="0" fontId="1" fillId="0" borderId="0" xfId="0" applyNumberFormat="1" applyFont="1" applyFill="1" applyBorder="1" applyAlignment="1">
      <alignment horizontal="left" wrapText="1" indent="2"/>
    </xf>
    <xf numFmtId="3" fontId="1" fillId="0" borderId="1" xfId="0" applyNumberFormat="1" applyFont="1" applyBorder="1" applyAlignment="1">
      <alignment horizontal="left"/>
    </xf>
    <xf numFmtId="0" fontId="1" fillId="0" borderId="0" xfId="0" applyFont="1" applyFill="1" applyBorder="1"/>
    <xf numFmtId="164" fontId="1" fillId="0" borderId="0" xfId="1" applyNumberFormat="1" applyFont="1" applyFill="1" applyAlignment="1">
      <alignment horizontal="right"/>
    </xf>
    <xf numFmtId="0" fontId="1" fillId="0" borderId="0" xfId="0" applyFont="1" applyFill="1"/>
    <xf numFmtId="3" fontId="1" fillId="0" borderId="0" xfId="0" applyNumberFormat="1" applyFont="1" applyFill="1" applyBorder="1" applyAlignment="1">
      <alignment horizontal="left"/>
    </xf>
    <xf numFmtId="49" fontId="1" fillId="0" borderId="0" xfId="0" applyNumberFormat="1" applyFont="1" applyBorder="1" applyAlignment="1">
      <alignment horizontal="center"/>
    </xf>
    <xf numFmtId="3" fontId="1" fillId="0" borderId="1" xfId="0" applyNumberFormat="1" applyFont="1" applyFill="1" applyBorder="1" applyAlignment="1">
      <alignment horizontal="left" indent="3"/>
    </xf>
    <xf numFmtId="2" fontId="1" fillId="0" borderId="0" xfId="0" applyNumberFormat="1" applyFont="1" applyFill="1" applyBorder="1" applyAlignment="1">
      <alignment horizontal="center" vertical="top"/>
    </xf>
    <xf numFmtId="43" fontId="1" fillId="0" borderId="0" xfId="1" applyFont="1" applyFill="1" applyBorder="1" applyAlignment="1">
      <alignment horizontal="right"/>
    </xf>
    <xf numFmtId="0" fontId="3" fillId="0" borderId="19" xfId="0" applyFont="1" applyBorder="1"/>
    <xf numFmtId="3" fontId="3" fillId="0" borderId="19" xfId="0" applyNumberFormat="1" applyFont="1" applyFill="1" applyBorder="1"/>
    <xf numFmtId="3" fontId="3" fillId="0" borderId="19" xfId="0" applyNumberFormat="1" applyFont="1" applyBorder="1" applyAlignment="1">
      <alignment horizontal="right"/>
    </xf>
    <xf numFmtId="43" fontId="3" fillId="0" borderId="19" xfId="1" applyFont="1" applyFill="1" applyBorder="1"/>
    <xf numFmtId="3" fontId="1" fillId="0" borderId="1" xfId="0" applyNumberFormat="1" applyFont="1" applyFill="1" applyBorder="1" applyAlignment="1">
      <alignment horizontal="left"/>
    </xf>
    <xf numFmtId="3" fontId="1" fillId="0" borderId="2" xfId="0" applyNumberFormat="1" applyFont="1" applyFill="1" applyBorder="1" applyAlignment="1">
      <alignment horizontal="left"/>
    </xf>
    <xf numFmtId="3" fontId="2" fillId="0" borderId="0" xfId="0" applyNumberFormat="1" applyFont="1" applyFill="1" applyBorder="1" applyAlignment="1">
      <alignment wrapText="1"/>
    </xf>
    <xf numFmtId="0" fontId="2" fillId="0" borderId="0" xfId="0" applyFont="1" applyBorder="1" applyAlignment="1">
      <alignment horizontal="right" wrapText="1"/>
    </xf>
    <xf numFmtId="43" fontId="1" fillId="0" borderId="0" xfId="1" applyFont="1" applyAlignment="1">
      <alignment horizontal="right"/>
    </xf>
    <xf numFmtId="43" fontId="1" fillId="0" borderId="0" xfId="1" applyFont="1" applyAlignment="1">
      <alignment horizontal="left"/>
    </xf>
    <xf numFmtId="0" fontId="9" fillId="0" borderId="0" xfId="0" applyFont="1" applyAlignment="1">
      <alignment horizontal="center"/>
    </xf>
    <xf numFmtId="0" fontId="5" fillId="0" borderId="0" xfId="0" applyFont="1" applyAlignment="1">
      <alignment horizontal="center"/>
    </xf>
    <xf numFmtId="49" fontId="1" fillId="0" borderId="0" xfId="0" applyNumberFormat="1" applyFont="1" applyAlignment="1">
      <alignment horizontal="center"/>
    </xf>
    <xf numFmtId="0" fontId="1" fillId="0" borderId="0" xfId="0" applyFont="1" applyBorder="1" applyAlignment="1">
      <alignment horizontal="left" wrapText="1" indent="5"/>
    </xf>
    <xf numFmtId="0" fontId="1" fillId="0" borderId="0" xfId="0" applyFont="1" applyBorder="1" applyAlignment="1">
      <alignment horizontal="center" wrapText="1"/>
    </xf>
    <xf numFmtId="0" fontId="1" fillId="0" borderId="0" xfId="0" applyFont="1" applyBorder="1" applyAlignment="1">
      <alignment horizontal="left" wrapText="1" indent="6"/>
    </xf>
    <xf numFmtId="0" fontId="5" fillId="0" borderId="0" xfId="0" applyFont="1" applyBorder="1" applyAlignment="1">
      <alignment horizontal="right" wrapText="1"/>
    </xf>
    <xf numFmtId="0" fontId="1" fillId="0" borderId="0" xfId="0" applyFont="1" applyBorder="1" applyAlignment="1">
      <alignment horizontal="left" vertical="top" wrapText="1"/>
    </xf>
    <xf numFmtId="49" fontId="9" fillId="0" borderId="0" xfId="0" applyNumberFormat="1" applyFont="1" applyAlignment="1">
      <alignment horizontal="center"/>
    </xf>
    <xf numFmtId="0" fontId="8" fillId="0" borderId="0" xfId="0" applyFont="1" applyAlignment="1">
      <alignment vertical="top" wrapText="1"/>
    </xf>
    <xf numFmtId="49" fontId="7" fillId="0" borderId="0" xfId="0" applyNumberFormat="1" applyFont="1" applyAlignment="1">
      <alignment vertical="top" wrapText="1"/>
    </xf>
    <xf numFmtId="0" fontId="8" fillId="0" borderId="0" xfId="0" applyFont="1" applyBorder="1" applyAlignment="1">
      <alignment vertical="top" wrapText="1"/>
    </xf>
    <xf numFmtId="0" fontId="1" fillId="0" borderId="0" xfId="0" applyFont="1" applyAlignment="1">
      <alignment horizontal="left" wrapText="1" indent="6"/>
    </xf>
    <xf numFmtId="0" fontId="1" fillId="0" borderId="0" xfId="0" applyFont="1" applyAlignment="1">
      <alignment horizontal="left" wrapText="1" indent="5"/>
    </xf>
    <xf numFmtId="0" fontId="1" fillId="0" borderId="0" xfId="0" applyFont="1" applyAlignment="1">
      <alignment horizontal="center" wrapText="1"/>
    </xf>
    <xf numFmtId="0" fontId="5" fillId="0" borderId="0" xfId="0" applyFont="1" applyAlignment="1">
      <alignment horizontal="right" wrapText="1"/>
    </xf>
    <xf numFmtId="0" fontId="1" fillId="0" borderId="0" xfId="0" applyFont="1" applyAlignment="1">
      <alignment horizontal="left" vertical="top" wrapText="1"/>
    </xf>
    <xf numFmtId="0" fontId="2" fillId="0" borderId="0" xfId="0" applyFont="1" applyAlignment="1">
      <alignment horizontal="left" wrapText="1"/>
    </xf>
    <xf numFmtId="3" fontId="1" fillId="0" borderId="0" xfId="0" applyNumberFormat="1" applyFont="1" applyAlignment="1">
      <alignment horizontal="right"/>
    </xf>
    <xf numFmtId="3" fontId="1" fillId="0" borderId="0" xfId="0" applyNumberFormat="1" applyFont="1" applyAlignment="1">
      <alignment horizontal="left"/>
    </xf>
    <xf numFmtId="0" fontId="1" fillId="0" borderId="0" xfId="0" applyFont="1" applyFill="1" applyAlignment="1">
      <alignment horizontal="left" wrapText="1" indent="2"/>
    </xf>
    <xf numFmtId="0" fontId="1" fillId="0" borderId="0" xfId="0" applyFont="1" applyAlignment="1">
      <alignment horizontal="left" wrapText="1"/>
    </xf>
    <xf numFmtId="2" fontId="4" fillId="0" borderId="0" xfId="0" applyNumberFormat="1" applyFont="1" applyAlignment="1">
      <alignment horizontal="center"/>
    </xf>
    <xf numFmtId="3" fontId="1" fillId="0" borderId="0" xfId="0" applyNumberFormat="1" applyFont="1"/>
    <xf numFmtId="43" fontId="1" fillId="0" borderId="1" xfId="1" applyFont="1" applyBorder="1"/>
    <xf numFmtId="3" fontId="2" fillId="0" borderId="0" xfId="0" applyNumberFormat="1" applyFont="1" applyAlignment="1">
      <alignment horizontal="right"/>
    </xf>
    <xf numFmtId="43" fontId="1" fillId="0" borderId="0" xfId="1" applyFont="1" applyFill="1"/>
    <xf numFmtId="8" fontId="1" fillId="0" borderId="0" xfId="0" applyNumberFormat="1" applyFont="1"/>
    <xf numFmtId="3" fontId="1" fillId="0" borderId="0" xfId="0" applyNumberFormat="1" applyFont="1" applyAlignment="1">
      <alignment horizontal="center"/>
    </xf>
    <xf numFmtId="3" fontId="5" fillId="0" borderId="0" xfId="0" applyNumberFormat="1" applyFont="1" applyAlignment="1">
      <alignment wrapText="1"/>
    </xf>
    <xf numFmtId="3" fontId="1" fillId="0" borderId="0" xfId="0" applyNumberFormat="1" applyFont="1" applyAlignment="1">
      <alignment wrapText="1"/>
    </xf>
    <xf numFmtId="3" fontId="1" fillId="0" borderId="0" xfId="0" applyNumberFormat="1" applyFont="1" applyAlignment="1">
      <alignment horizontal="left" wrapText="1" indent="2"/>
    </xf>
    <xf numFmtId="3" fontId="5" fillId="0" borderId="0" xfId="0" applyNumberFormat="1" applyFont="1" applyFill="1" applyAlignment="1">
      <alignment wrapText="1"/>
    </xf>
    <xf numFmtId="3" fontId="1" fillId="0" borderId="0" xfId="0" applyNumberFormat="1" applyFont="1" applyFill="1" applyAlignment="1">
      <alignment wrapText="1"/>
    </xf>
    <xf numFmtId="3" fontId="1" fillId="0" borderId="0" xfId="0" applyNumberFormat="1" applyFont="1" applyFill="1" applyAlignment="1">
      <alignment horizontal="left" wrapText="1" indent="2"/>
    </xf>
    <xf numFmtId="43" fontId="1" fillId="0" borderId="0" xfId="1" applyFont="1" applyFill="1" applyBorder="1" applyAlignment="1">
      <alignment horizontal="left"/>
    </xf>
    <xf numFmtId="3" fontId="1" fillId="0" borderId="0" xfId="0" applyNumberFormat="1" applyFont="1" applyFill="1" applyBorder="1" applyAlignment="1">
      <alignment horizontal="left" wrapText="1" indent="2"/>
    </xf>
    <xf numFmtId="3" fontId="5" fillId="0" borderId="0" xfId="0" applyNumberFormat="1" applyFont="1" applyFill="1" applyBorder="1" applyAlignment="1">
      <alignment wrapText="1"/>
    </xf>
    <xf numFmtId="3" fontId="1" fillId="0" borderId="0" xfId="0" applyNumberFormat="1" applyFont="1" applyFill="1" applyBorder="1" applyAlignment="1">
      <alignment horizontal="left" wrapText="1" indent="3"/>
    </xf>
    <xf numFmtId="3" fontId="1" fillId="0" borderId="0" xfId="0" applyNumberFormat="1" applyFont="1" applyFill="1" applyBorder="1" applyAlignment="1">
      <alignment horizontal="left" wrapText="1" indent="4"/>
    </xf>
    <xf numFmtId="3" fontId="1" fillId="0" borderId="0" xfId="0" applyNumberFormat="1" applyFont="1" applyFill="1" applyBorder="1" applyAlignment="1">
      <alignment horizontal="left" wrapText="1"/>
    </xf>
    <xf numFmtId="3" fontId="5" fillId="0" borderId="0" xfId="0" applyNumberFormat="1" applyFont="1" applyFill="1" applyBorder="1" applyAlignment="1">
      <alignment horizontal="left" wrapText="1"/>
    </xf>
    <xf numFmtId="3" fontId="1" fillId="0" borderId="0" xfId="0" quotePrefix="1" applyNumberFormat="1" applyFont="1" applyFill="1" applyBorder="1" applyAlignment="1">
      <alignment wrapText="1"/>
    </xf>
    <xf numFmtId="0" fontId="1" fillId="0" borderId="0" xfId="0" applyFont="1" applyBorder="1" applyAlignment="1">
      <alignment horizontal="left" vertical="top" wrapText="1"/>
    </xf>
    <xf numFmtId="0" fontId="1" fillId="0" borderId="0" xfId="0" applyFont="1" applyAlignment="1">
      <alignment horizontal="left"/>
    </xf>
    <xf numFmtId="3" fontId="1" fillId="0" borderId="0" xfId="2" applyNumberFormat="1" applyFill="1" applyAlignment="1">
      <alignment wrapText="1"/>
    </xf>
    <xf numFmtId="2" fontId="1" fillId="0" borderId="2" xfId="0" applyNumberFormat="1" applyFont="1" applyFill="1" applyBorder="1" applyAlignment="1">
      <alignment horizontal="left"/>
    </xf>
    <xf numFmtId="3" fontId="1" fillId="0" borderId="0" xfId="0" applyNumberFormat="1" applyFont="1" applyFill="1" applyAlignment="1">
      <alignment horizontal="left" wrapText="1" indent="4"/>
    </xf>
    <xf numFmtId="0" fontId="8" fillId="0" borderId="1" xfId="0" applyFont="1" applyBorder="1" applyAlignment="1">
      <alignment horizontal="left" vertical="top" wrapText="1"/>
    </xf>
    <xf numFmtId="0" fontId="8" fillId="0" borderId="0" xfId="0" applyFont="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horizontal="left"/>
    </xf>
    <xf numFmtId="0" fontId="1" fillId="0" borderId="0" xfId="0" applyFont="1" applyBorder="1" applyAlignment="1">
      <alignment horizontal="left" wrapText="1"/>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39</xdr:row>
      <xdr:rowOff>0</xdr:rowOff>
    </xdr:from>
    <xdr:to>
      <xdr:col>0</xdr:col>
      <xdr:colOff>0</xdr:colOff>
      <xdr:row>39</xdr:row>
      <xdr:rowOff>0</xdr:rowOff>
    </xdr:to>
    <xdr:sp macro="" textlink="">
      <xdr:nvSpPr>
        <xdr:cNvPr id="3547" name="AutoShape 1">
          <a:extLst>
            <a:ext uri="{FF2B5EF4-FFF2-40B4-BE49-F238E27FC236}">
              <a16:creationId xmlns:a16="http://schemas.microsoft.com/office/drawing/2014/main" id="{00000000-0008-0000-0300-0000DB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8" name="AutoShape 2">
          <a:extLst>
            <a:ext uri="{FF2B5EF4-FFF2-40B4-BE49-F238E27FC236}">
              <a16:creationId xmlns:a16="http://schemas.microsoft.com/office/drawing/2014/main" id="{00000000-0008-0000-0300-0000DC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49" name="AutoShape 3">
          <a:extLst>
            <a:ext uri="{FF2B5EF4-FFF2-40B4-BE49-F238E27FC236}">
              <a16:creationId xmlns:a16="http://schemas.microsoft.com/office/drawing/2014/main" id="{00000000-0008-0000-0300-0000DD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0" name="AutoShape 4">
          <a:extLst>
            <a:ext uri="{FF2B5EF4-FFF2-40B4-BE49-F238E27FC236}">
              <a16:creationId xmlns:a16="http://schemas.microsoft.com/office/drawing/2014/main" id="{00000000-0008-0000-0300-0000DE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1" name="AutoShape 5">
          <a:extLst>
            <a:ext uri="{FF2B5EF4-FFF2-40B4-BE49-F238E27FC236}">
              <a16:creationId xmlns:a16="http://schemas.microsoft.com/office/drawing/2014/main" id="{00000000-0008-0000-0300-0000DF0D0000}"/>
            </a:ext>
          </a:extLst>
        </xdr:cNvPr>
        <xdr:cNvSpPr>
          <a:spLocks/>
        </xdr:cNvSpPr>
      </xdr:nvSpPr>
      <xdr:spPr bwMode="auto">
        <a:xfrm>
          <a:off x="0" y="69627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39</xdr:row>
      <xdr:rowOff>0</xdr:rowOff>
    </xdr:from>
    <xdr:to>
      <xdr:col>0</xdr:col>
      <xdr:colOff>0</xdr:colOff>
      <xdr:row>39</xdr:row>
      <xdr:rowOff>0</xdr:rowOff>
    </xdr:to>
    <xdr:sp macro="" textlink="">
      <xdr:nvSpPr>
        <xdr:cNvPr id="3552" name="Line 6">
          <a:extLst>
            <a:ext uri="{FF2B5EF4-FFF2-40B4-BE49-F238E27FC236}">
              <a16:creationId xmlns:a16="http://schemas.microsoft.com/office/drawing/2014/main" id="{00000000-0008-0000-0300-0000E00D0000}"/>
            </a:ext>
          </a:extLst>
        </xdr:cNvPr>
        <xdr:cNvSpPr>
          <a:spLocks noChangeShapeType="1"/>
        </xdr:cNvSpPr>
      </xdr:nvSpPr>
      <xdr:spPr bwMode="auto">
        <a:xfrm>
          <a:off x="0" y="69627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1979" name="AutoShape 1">
          <a:extLst>
            <a:ext uri="{FF2B5EF4-FFF2-40B4-BE49-F238E27FC236}">
              <a16:creationId xmlns:a16="http://schemas.microsoft.com/office/drawing/2014/main" id="{00000000-0008-0000-0500-0000DB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0" name="AutoShape 2">
          <a:extLst>
            <a:ext uri="{FF2B5EF4-FFF2-40B4-BE49-F238E27FC236}">
              <a16:creationId xmlns:a16="http://schemas.microsoft.com/office/drawing/2014/main" id="{00000000-0008-0000-0500-0000DC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1" name="AutoShape 3">
          <a:extLst>
            <a:ext uri="{FF2B5EF4-FFF2-40B4-BE49-F238E27FC236}">
              <a16:creationId xmlns:a16="http://schemas.microsoft.com/office/drawing/2014/main" id="{00000000-0008-0000-0500-0000DD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2" name="AutoShape 4">
          <a:extLst>
            <a:ext uri="{FF2B5EF4-FFF2-40B4-BE49-F238E27FC236}">
              <a16:creationId xmlns:a16="http://schemas.microsoft.com/office/drawing/2014/main" id="{00000000-0008-0000-0500-0000DE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3" name="AutoShape 5">
          <a:extLst>
            <a:ext uri="{FF2B5EF4-FFF2-40B4-BE49-F238E27FC236}">
              <a16:creationId xmlns:a16="http://schemas.microsoft.com/office/drawing/2014/main" id="{00000000-0008-0000-0500-0000DF55000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21984" name="Line 6">
          <a:extLst>
            <a:ext uri="{FF2B5EF4-FFF2-40B4-BE49-F238E27FC236}">
              <a16:creationId xmlns:a16="http://schemas.microsoft.com/office/drawing/2014/main" id="{00000000-0008-0000-0500-0000E0550000}"/>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1CA66807-9849-42A3-8493-F3498EBF58AA}"/>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92333B31-252A-49B2-A490-A63E5CCA8C7E}"/>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65AD47A2-BF0F-43B0-916E-C15E5B7CB621}"/>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99C2A58F-DAEE-49D8-8E86-D730903B139D}"/>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5F33E10C-05FD-4804-911F-2B179D4E207E}"/>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E15AC208-CEB4-4BED-B841-497027EBAE27}"/>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xdr:row>
      <xdr:rowOff>0</xdr:rowOff>
    </xdr:from>
    <xdr:to>
      <xdr:col>0</xdr:col>
      <xdr:colOff>0</xdr:colOff>
      <xdr:row>10</xdr:row>
      <xdr:rowOff>0</xdr:rowOff>
    </xdr:to>
    <xdr:sp macro="" textlink="">
      <xdr:nvSpPr>
        <xdr:cNvPr id="2" name="AutoShape 1">
          <a:extLst>
            <a:ext uri="{FF2B5EF4-FFF2-40B4-BE49-F238E27FC236}">
              <a16:creationId xmlns:a16="http://schemas.microsoft.com/office/drawing/2014/main" id="{FF1D434E-F5AA-4B29-A742-5689C1B4A77B}"/>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3" name="AutoShape 2">
          <a:extLst>
            <a:ext uri="{FF2B5EF4-FFF2-40B4-BE49-F238E27FC236}">
              <a16:creationId xmlns:a16="http://schemas.microsoft.com/office/drawing/2014/main" id="{C6F20374-744C-4F1A-A254-9DAC127B9FDC}"/>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4" name="AutoShape 3">
          <a:extLst>
            <a:ext uri="{FF2B5EF4-FFF2-40B4-BE49-F238E27FC236}">
              <a16:creationId xmlns:a16="http://schemas.microsoft.com/office/drawing/2014/main" id="{D37FF4DE-BD0C-416C-B595-00B863C53120}"/>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5" name="AutoShape 4">
          <a:extLst>
            <a:ext uri="{FF2B5EF4-FFF2-40B4-BE49-F238E27FC236}">
              <a16:creationId xmlns:a16="http://schemas.microsoft.com/office/drawing/2014/main" id="{3C052517-16B8-4F30-BBD4-6428A3DD2D7F}"/>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6" name="AutoShape 5">
          <a:extLst>
            <a:ext uri="{FF2B5EF4-FFF2-40B4-BE49-F238E27FC236}">
              <a16:creationId xmlns:a16="http://schemas.microsoft.com/office/drawing/2014/main" id="{1227AA46-8629-4D5E-B8C8-AA89D6022CF3}"/>
            </a:ext>
          </a:extLst>
        </xdr:cNvPr>
        <xdr:cNvSpPr>
          <a:spLocks/>
        </xdr:cNvSpPr>
      </xdr:nvSpPr>
      <xdr:spPr bwMode="auto">
        <a:xfrm>
          <a:off x="0" y="1619250"/>
          <a:ext cx="0" cy="0"/>
        </a:xfrm>
        <a:prstGeom prst="rightBrace">
          <a:avLst>
            <a:gd name="adj1" fmla="val -214748364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0</xdr:col>
      <xdr:colOff>0</xdr:colOff>
      <xdr:row>10</xdr:row>
      <xdr:rowOff>0</xdr:rowOff>
    </xdr:from>
    <xdr:to>
      <xdr:col>0</xdr:col>
      <xdr:colOff>0</xdr:colOff>
      <xdr:row>10</xdr:row>
      <xdr:rowOff>0</xdr:rowOff>
    </xdr:to>
    <xdr:sp macro="" textlink="">
      <xdr:nvSpPr>
        <xdr:cNvPr id="7" name="Line 6">
          <a:extLst>
            <a:ext uri="{FF2B5EF4-FFF2-40B4-BE49-F238E27FC236}">
              <a16:creationId xmlns:a16="http://schemas.microsoft.com/office/drawing/2014/main" id="{DB9FFBF2-2F0B-4E02-84E4-AE4BDFDAAD0F}"/>
            </a:ext>
          </a:extLst>
        </xdr:cNvPr>
        <xdr:cNvSpPr>
          <a:spLocks noChangeShapeType="1"/>
        </xdr:cNvSpPr>
      </xdr:nvSpPr>
      <xdr:spPr bwMode="auto">
        <a:xfrm>
          <a:off x="0" y="16192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523" name="AutoShape 1">
          <a:extLst>
            <a:ext uri="{FF2B5EF4-FFF2-40B4-BE49-F238E27FC236}">
              <a16:creationId xmlns:a16="http://schemas.microsoft.com/office/drawing/2014/main" id="{00000000-0008-0000-0C00-0000DB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24</xdr:row>
      <xdr:rowOff>0</xdr:rowOff>
    </xdr:from>
    <xdr:to>
      <xdr:col>0</xdr:col>
      <xdr:colOff>0</xdr:colOff>
      <xdr:row>24</xdr:row>
      <xdr:rowOff>0</xdr:rowOff>
    </xdr:to>
    <xdr:sp macro="" textlink="">
      <xdr:nvSpPr>
        <xdr:cNvPr id="2524" name="AutoShape 2">
          <a:extLst>
            <a:ext uri="{FF2B5EF4-FFF2-40B4-BE49-F238E27FC236}">
              <a16:creationId xmlns:a16="http://schemas.microsoft.com/office/drawing/2014/main" id="{00000000-0008-0000-0C00-0000DC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24</xdr:row>
      <xdr:rowOff>0</xdr:rowOff>
    </xdr:from>
    <xdr:to>
      <xdr:col>0</xdr:col>
      <xdr:colOff>0</xdr:colOff>
      <xdr:row>24</xdr:row>
      <xdr:rowOff>0</xdr:rowOff>
    </xdr:to>
    <xdr:sp macro="" textlink="">
      <xdr:nvSpPr>
        <xdr:cNvPr id="2525" name="AutoShape 3">
          <a:extLst>
            <a:ext uri="{FF2B5EF4-FFF2-40B4-BE49-F238E27FC236}">
              <a16:creationId xmlns:a16="http://schemas.microsoft.com/office/drawing/2014/main" id="{00000000-0008-0000-0C00-0000DD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24</xdr:row>
      <xdr:rowOff>0</xdr:rowOff>
    </xdr:from>
    <xdr:to>
      <xdr:col>0</xdr:col>
      <xdr:colOff>0</xdr:colOff>
      <xdr:row>24</xdr:row>
      <xdr:rowOff>0</xdr:rowOff>
    </xdr:to>
    <xdr:sp macro="" textlink="">
      <xdr:nvSpPr>
        <xdr:cNvPr id="2526" name="AutoShape 4">
          <a:extLst>
            <a:ext uri="{FF2B5EF4-FFF2-40B4-BE49-F238E27FC236}">
              <a16:creationId xmlns:a16="http://schemas.microsoft.com/office/drawing/2014/main" id="{00000000-0008-0000-0C00-0000DE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24</xdr:row>
      <xdr:rowOff>0</xdr:rowOff>
    </xdr:from>
    <xdr:to>
      <xdr:col>0</xdr:col>
      <xdr:colOff>0</xdr:colOff>
      <xdr:row>24</xdr:row>
      <xdr:rowOff>0</xdr:rowOff>
    </xdr:to>
    <xdr:sp macro="" textlink="">
      <xdr:nvSpPr>
        <xdr:cNvPr id="2527" name="AutoShape 5">
          <a:extLst>
            <a:ext uri="{FF2B5EF4-FFF2-40B4-BE49-F238E27FC236}">
              <a16:creationId xmlns:a16="http://schemas.microsoft.com/office/drawing/2014/main" id="{00000000-0008-0000-0C00-0000DF090000}"/>
            </a:ext>
          </a:extLst>
        </xdr:cNvPr>
        <xdr:cNvSpPr>
          <a:spLocks/>
        </xdr:cNvSpPr>
      </xdr:nvSpPr>
      <xdr:spPr bwMode="auto">
        <a:xfrm>
          <a:off x="0" y="5667375"/>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24</xdr:row>
      <xdr:rowOff>0</xdr:rowOff>
    </xdr:from>
    <xdr:to>
      <xdr:col>0</xdr:col>
      <xdr:colOff>0</xdr:colOff>
      <xdr:row>24</xdr:row>
      <xdr:rowOff>0</xdr:rowOff>
    </xdr:to>
    <xdr:sp macro="" textlink="">
      <xdr:nvSpPr>
        <xdr:cNvPr id="2528" name="Line 6">
          <a:extLst>
            <a:ext uri="{FF2B5EF4-FFF2-40B4-BE49-F238E27FC236}">
              <a16:creationId xmlns:a16="http://schemas.microsoft.com/office/drawing/2014/main" id="{00000000-0008-0000-0C00-0000E0090000}"/>
            </a:ext>
          </a:extLst>
        </xdr:cNvPr>
        <xdr:cNvSpPr>
          <a:spLocks noChangeShapeType="1"/>
        </xdr:cNvSpPr>
      </xdr:nvSpPr>
      <xdr:spPr bwMode="auto">
        <a:xfrm>
          <a:off x="0" y="5667375"/>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5:I55"/>
  <sheetViews>
    <sheetView tabSelected="1" view="pageBreakPreview" zoomScaleNormal="100" workbookViewId="0"/>
  </sheetViews>
  <sheetFormatPr defaultRowHeight="12.75" x14ac:dyDescent="0.2"/>
  <cols>
    <col min="1" max="1" width="1.85546875" style="32" customWidth="1"/>
    <col min="2" max="2" width="24.140625" style="32" customWidth="1"/>
    <col min="3" max="7" width="9.140625" style="32"/>
    <col min="8" max="8" width="24.140625" style="32" customWidth="1"/>
    <col min="9" max="16384" width="9.140625" style="32"/>
  </cols>
  <sheetData>
    <row r="5" spans="5:5" ht="18" x14ac:dyDescent="0.25">
      <c r="E5" s="111" t="s">
        <v>31</v>
      </c>
    </row>
    <row r="6" spans="5:5" ht="18" x14ac:dyDescent="0.25">
      <c r="E6" s="111"/>
    </row>
    <row r="7" spans="5:5" ht="18" x14ac:dyDescent="0.25">
      <c r="E7" s="111"/>
    </row>
    <row r="8" spans="5:5" ht="18" x14ac:dyDescent="0.25">
      <c r="E8" s="111" t="s">
        <v>0</v>
      </c>
    </row>
    <row r="9" spans="5:5" ht="18" x14ac:dyDescent="0.25">
      <c r="E9" s="111"/>
    </row>
    <row r="10" spans="5:5" ht="18" x14ac:dyDescent="0.25">
      <c r="E10" s="111"/>
    </row>
    <row r="11" spans="5:5" ht="18" x14ac:dyDescent="0.25">
      <c r="E11" s="111" t="s">
        <v>62</v>
      </c>
    </row>
    <row r="12" spans="5:5" ht="18" x14ac:dyDescent="0.25">
      <c r="E12" s="111" t="s">
        <v>60</v>
      </c>
    </row>
    <row r="13" spans="5:5" ht="18" x14ac:dyDescent="0.25">
      <c r="E13" s="111" t="s">
        <v>61</v>
      </c>
    </row>
    <row r="14" spans="5:5" ht="18" x14ac:dyDescent="0.25">
      <c r="E14" s="111"/>
    </row>
    <row r="15" spans="5:5" ht="18" x14ac:dyDescent="0.25">
      <c r="E15" s="111"/>
    </row>
    <row r="16" spans="5:5" ht="18" x14ac:dyDescent="0.25">
      <c r="E16" s="111" t="s">
        <v>1</v>
      </c>
    </row>
    <row r="17" spans="3:7" ht="18" x14ac:dyDescent="0.25">
      <c r="E17" s="111"/>
    </row>
    <row r="18" spans="3:7" ht="18" x14ac:dyDescent="0.25">
      <c r="E18" s="111"/>
    </row>
    <row r="19" spans="3:7" ht="18" x14ac:dyDescent="0.25">
      <c r="C19" s="95"/>
      <c r="D19" s="95"/>
      <c r="E19" s="111" t="s">
        <v>32</v>
      </c>
      <c r="F19" s="95"/>
      <c r="G19" s="95"/>
    </row>
    <row r="20" spans="3:7" ht="18" x14ac:dyDescent="0.25">
      <c r="E20" s="111"/>
    </row>
    <row r="21" spans="3:7" ht="18" x14ac:dyDescent="0.25">
      <c r="E21" s="111"/>
    </row>
    <row r="22" spans="3:7" ht="18" x14ac:dyDescent="0.25">
      <c r="E22" s="119" t="s">
        <v>56</v>
      </c>
    </row>
    <row r="23" spans="3:7" ht="18" x14ac:dyDescent="0.25">
      <c r="E23" s="111"/>
    </row>
    <row r="24" spans="3:7" ht="18" x14ac:dyDescent="0.25">
      <c r="E24" s="111"/>
    </row>
    <row r="25" spans="3:7" ht="18" x14ac:dyDescent="0.25">
      <c r="D25" s="95"/>
      <c r="E25" s="111" t="s">
        <v>54</v>
      </c>
      <c r="F25" s="95"/>
    </row>
    <row r="26" spans="3:7" ht="18" x14ac:dyDescent="0.25">
      <c r="E26" s="111" t="s">
        <v>55</v>
      </c>
    </row>
    <row r="27" spans="3:7" ht="18" x14ac:dyDescent="0.25">
      <c r="E27" s="111"/>
    </row>
    <row r="28" spans="3:7" ht="18" x14ac:dyDescent="0.25">
      <c r="E28" s="111"/>
    </row>
    <row r="29" spans="3:7" ht="18" x14ac:dyDescent="0.25">
      <c r="E29" s="111"/>
    </row>
    <row r="30" spans="3:7" ht="18" x14ac:dyDescent="0.25">
      <c r="E30" s="111"/>
    </row>
    <row r="31" spans="3:7" ht="18" x14ac:dyDescent="0.25">
      <c r="E31" s="111"/>
    </row>
    <row r="32" spans="3:7" ht="18" x14ac:dyDescent="0.25">
      <c r="E32" s="111"/>
    </row>
    <row r="33" spans="2:9" ht="18" x14ac:dyDescent="0.25">
      <c r="E33" s="111"/>
    </row>
    <row r="34" spans="2:9" ht="18" x14ac:dyDescent="0.25">
      <c r="E34" s="111"/>
    </row>
    <row r="35" spans="2:9" ht="18" x14ac:dyDescent="0.25">
      <c r="E35" s="111"/>
    </row>
    <row r="36" spans="2:9" ht="18" x14ac:dyDescent="0.25">
      <c r="E36" s="111"/>
    </row>
    <row r="37" spans="2:9" ht="18" x14ac:dyDescent="0.25">
      <c r="E37" s="111"/>
    </row>
    <row r="38" spans="2:9" ht="18" x14ac:dyDescent="0.25">
      <c r="E38" s="111"/>
    </row>
    <row r="39" spans="2:9" ht="18" x14ac:dyDescent="0.25">
      <c r="E39" s="111"/>
    </row>
    <row r="40" spans="2:9" ht="18" x14ac:dyDescent="0.25">
      <c r="E40" s="111"/>
    </row>
    <row r="43" spans="2:9" ht="15.75" customHeight="1" x14ac:dyDescent="0.2">
      <c r="G43" s="160" t="s">
        <v>39</v>
      </c>
      <c r="H43" s="160"/>
      <c r="I43" s="120"/>
    </row>
    <row r="44" spans="2:9" ht="15.75" customHeight="1" x14ac:dyDescent="0.2">
      <c r="G44" s="160" t="s">
        <v>40</v>
      </c>
      <c r="H44" s="160"/>
      <c r="I44" s="120"/>
    </row>
    <row r="45" spans="2:9" ht="15.75" customHeight="1" x14ac:dyDescent="0.2">
      <c r="G45" s="160" t="s">
        <v>41</v>
      </c>
      <c r="H45" s="160"/>
      <c r="I45" s="120"/>
    </row>
    <row r="46" spans="2:9" ht="15.75" customHeight="1" x14ac:dyDescent="0.2">
      <c r="G46" s="160" t="s">
        <v>42</v>
      </c>
      <c r="H46" s="160"/>
      <c r="I46" s="120"/>
    </row>
    <row r="47" spans="2:9" ht="15.75" customHeight="1" x14ac:dyDescent="0.2">
      <c r="B47" s="121" t="s">
        <v>59</v>
      </c>
      <c r="G47" s="159" t="s">
        <v>43</v>
      </c>
      <c r="H47" s="159"/>
      <c r="I47" s="122"/>
    </row>
    <row r="50" spans="5:5" ht="15.75" customHeight="1" x14ac:dyDescent="0.2"/>
    <row r="51" spans="5:5" ht="15.75" customHeight="1" x14ac:dyDescent="0.2"/>
    <row r="52" spans="5:5" ht="15.75" customHeight="1" x14ac:dyDescent="0.2">
      <c r="E52" s="120"/>
    </row>
    <row r="53" spans="5:5" ht="15.75" customHeight="1" x14ac:dyDescent="0.2">
      <c r="E53" s="120"/>
    </row>
    <row r="54" spans="5:5" ht="15.75" customHeight="1" x14ac:dyDescent="0.2">
      <c r="E54" s="120"/>
    </row>
    <row r="55" spans="5:5" ht="15" x14ac:dyDescent="0.2">
      <c r="E55" s="120"/>
    </row>
  </sheetData>
  <mergeCells count="5">
    <mergeCell ref="G47:H47"/>
    <mergeCell ref="G43:H43"/>
    <mergeCell ref="G44:H44"/>
    <mergeCell ref="G45:H45"/>
    <mergeCell ref="G46:H46"/>
  </mergeCells>
  <phoneticPr fontId="6" type="noConversion"/>
  <printOptions horizontalCentered="1"/>
  <pageMargins left="0.46" right="0.36" top="0.55118110236220474" bottom="0.39370078740157483" header="0.39370078740157483" footer="0.31496062992125984"/>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I36"/>
  <sheetViews>
    <sheetView view="pageBreakPreview" zoomScaleNormal="100" workbookViewId="0"/>
  </sheetViews>
  <sheetFormatPr defaultRowHeight="12.75" x14ac:dyDescent="0.2"/>
  <cols>
    <col min="1" max="1" width="1.85546875" style="32" customWidth="1"/>
    <col min="2" max="2" width="23.5703125" style="32" customWidth="1"/>
    <col min="3" max="3" width="2" style="32" customWidth="1"/>
    <col min="4" max="4" width="9.140625" style="32"/>
    <col min="5" max="5" width="6.7109375" style="32" customWidth="1"/>
    <col min="6" max="8" width="9.140625" style="32"/>
    <col min="9" max="9" width="24.140625" style="32" customWidth="1"/>
    <col min="10" max="16384" width="9.140625" style="32"/>
  </cols>
  <sheetData>
    <row r="3" spans="4:8" x14ac:dyDescent="0.2">
      <c r="F3" s="112" t="s">
        <v>34</v>
      </c>
    </row>
    <row r="4" spans="4:8" x14ac:dyDescent="0.2">
      <c r="F4" s="112"/>
    </row>
    <row r="5" spans="4:8" x14ac:dyDescent="0.2">
      <c r="F5" s="33" t="s">
        <v>0</v>
      </c>
    </row>
    <row r="6" spans="4:8" x14ac:dyDescent="0.2">
      <c r="F6" s="112"/>
    </row>
    <row r="7" spans="4:8" x14ac:dyDescent="0.2">
      <c r="F7" s="112" t="s">
        <v>63</v>
      </c>
    </row>
    <row r="8" spans="4:8" x14ac:dyDescent="0.2">
      <c r="F8" s="112" t="s">
        <v>60</v>
      </c>
    </row>
    <row r="9" spans="4:8" x14ac:dyDescent="0.2">
      <c r="F9" s="112" t="s">
        <v>64</v>
      </c>
    </row>
    <row r="10" spans="4:8" x14ac:dyDescent="0.2">
      <c r="F10" s="112"/>
    </row>
    <row r="11" spans="4:8" x14ac:dyDescent="0.2">
      <c r="F11" s="33" t="s">
        <v>1</v>
      </c>
    </row>
    <row r="12" spans="4:8" x14ac:dyDescent="0.2">
      <c r="F12" s="112"/>
    </row>
    <row r="13" spans="4:8" x14ac:dyDescent="0.2">
      <c r="D13" s="95"/>
      <c r="E13" s="95"/>
      <c r="F13" s="112" t="s">
        <v>35</v>
      </c>
      <c r="G13" s="95"/>
      <c r="H13" s="95"/>
    </row>
    <row r="14" spans="4:8" x14ac:dyDescent="0.2">
      <c r="F14" s="112"/>
    </row>
    <row r="15" spans="4:8" x14ac:dyDescent="0.2">
      <c r="F15" s="113" t="s">
        <v>56</v>
      </c>
    </row>
    <row r="16" spans="4:8" x14ac:dyDescent="0.2">
      <c r="F16" s="112"/>
    </row>
    <row r="17" spans="2:9" x14ac:dyDescent="0.2">
      <c r="E17" s="95"/>
      <c r="F17" s="112" t="s">
        <v>57</v>
      </c>
      <c r="G17" s="95"/>
    </row>
    <row r="18" spans="2:9" x14ac:dyDescent="0.2">
      <c r="F18" s="112" t="s">
        <v>58</v>
      </c>
    </row>
    <row r="19" spans="2:9" x14ac:dyDescent="0.2">
      <c r="F19" s="33"/>
    </row>
    <row r="20" spans="2:9" x14ac:dyDescent="0.2">
      <c r="F20" s="33"/>
    </row>
    <row r="21" spans="2:9" x14ac:dyDescent="0.2">
      <c r="F21" s="33" t="s">
        <v>2</v>
      </c>
    </row>
    <row r="22" spans="2:9" x14ac:dyDescent="0.2">
      <c r="F22" s="33"/>
    </row>
    <row r="23" spans="2:9" x14ac:dyDescent="0.2">
      <c r="F23" s="33"/>
    </row>
    <row r="24" spans="2:9" x14ac:dyDescent="0.2">
      <c r="B24" s="114" t="s">
        <v>13</v>
      </c>
      <c r="C24" s="115" t="s">
        <v>29</v>
      </c>
      <c r="D24" s="161" t="s">
        <v>3</v>
      </c>
      <c r="E24" s="161"/>
      <c r="F24" s="161"/>
      <c r="G24" s="161"/>
      <c r="H24" s="161"/>
      <c r="I24" s="161"/>
    </row>
    <row r="25" spans="2:9" ht="10.5" customHeight="1" x14ac:dyDescent="0.2">
      <c r="B25" s="116"/>
      <c r="C25" s="117"/>
      <c r="D25" s="118"/>
      <c r="E25" s="77"/>
      <c r="F25" s="77"/>
      <c r="G25" s="77"/>
      <c r="H25" s="77"/>
      <c r="I25" s="77"/>
    </row>
    <row r="26" spans="2:9" x14ac:dyDescent="0.2">
      <c r="B26" s="114" t="s">
        <v>14</v>
      </c>
      <c r="C26" s="115" t="s">
        <v>29</v>
      </c>
      <c r="D26" s="161" t="s">
        <v>65</v>
      </c>
      <c r="E26" s="161"/>
      <c r="F26" s="161"/>
      <c r="G26" s="161"/>
      <c r="H26" s="161"/>
      <c r="I26" s="161"/>
    </row>
    <row r="27" spans="2:9" ht="10.5" customHeight="1" x14ac:dyDescent="0.2">
      <c r="B27" s="116"/>
      <c r="C27" s="117"/>
      <c r="D27" s="118"/>
      <c r="E27" s="77"/>
      <c r="F27" s="77"/>
      <c r="G27" s="77"/>
      <c r="H27" s="77"/>
      <c r="I27" s="77"/>
    </row>
    <row r="28" spans="2:9" ht="12.75" customHeight="1" x14ac:dyDescent="0.2">
      <c r="B28" s="114" t="s">
        <v>15</v>
      </c>
      <c r="C28" s="115" t="s">
        <v>29</v>
      </c>
      <c r="D28" s="161" t="s">
        <v>224</v>
      </c>
      <c r="E28" s="161"/>
      <c r="F28" s="161"/>
      <c r="G28" s="161"/>
      <c r="H28" s="161"/>
      <c r="I28" s="161"/>
    </row>
    <row r="29" spans="2:9" ht="10.5" customHeight="1" x14ac:dyDescent="0.2">
      <c r="C29" s="117"/>
      <c r="D29" s="118"/>
      <c r="E29" s="77"/>
      <c r="F29" s="77"/>
      <c r="G29" s="77"/>
      <c r="H29" s="77"/>
      <c r="I29" s="77"/>
    </row>
    <row r="30" spans="2:9" ht="12.75" customHeight="1" x14ac:dyDescent="0.2">
      <c r="B30" s="114" t="s">
        <v>226</v>
      </c>
      <c r="C30" s="115" t="s">
        <v>29</v>
      </c>
      <c r="D30" s="161" t="s">
        <v>225</v>
      </c>
      <c r="E30" s="161"/>
      <c r="F30" s="161"/>
      <c r="G30" s="161"/>
      <c r="H30" s="161"/>
      <c r="I30" s="161"/>
    </row>
    <row r="31" spans="2:9" ht="10.5" customHeight="1" x14ac:dyDescent="0.2">
      <c r="C31" s="117"/>
      <c r="D31" s="154"/>
      <c r="E31" s="155"/>
      <c r="F31" s="155"/>
      <c r="G31" s="155"/>
      <c r="H31" s="155"/>
      <c r="I31" s="155"/>
    </row>
    <row r="32" spans="2:9" x14ac:dyDescent="0.2">
      <c r="B32" s="114" t="s">
        <v>4</v>
      </c>
      <c r="F32" s="33"/>
    </row>
    <row r="33" spans="2:9" ht="18.75" customHeight="1" x14ac:dyDescent="0.2">
      <c r="B33" s="123"/>
      <c r="F33" s="33"/>
    </row>
    <row r="34" spans="2:9" ht="12.75" customHeight="1" x14ac:dyDescent="0.2">
      <c r="B34" s="124" t="s">
        <v>45</v>
      </c>
      <c r="C34" s="125" t="s">
        <v>29</v>
      </c>
      <c r="D34" s="162" t="s">
        <v>46</v>
      </c>
      <c r="E34" s="162"/>
      <c r="F34" s="162"/>
      <c r="G34" s="162"/>
      <c r="H34" s="162"/>
      <c r="I34" s="162"/>
    </row>
    <row r="35" spans="2:9" ht="10.5" customHeight="1" x14ac:dyDescent="0.2">
      <c r="B35" s="123"/>
      <c r="C35" s="126"/>
      <c r="D35" s="127"/>
      <c r="E35" s="77"/>
      <c r="F35" s="77"/>
      <c r="G35" s="77"/>
      <c r="H35" s="77"/>
      <c r="I35" s="77"/>
    </row>
    <row r="36" spans="2:9" ht="12.75" customHeight="1" x14ac:dyDescent="0.2">
      <c r="B36" s="124" t="s">
        <v>47</v>
      </c>
      <c r="C36" s="125" t="s">
        <v>29</v>
      </c>
      <c r="D36" s="162" t="s">
        <v>48</v>
      </c>
      <c r="E36" s="162"/>
      <c r="F36" s="162"/>
      <c r="G36" s="162"/>
      <c r="H36" s="162"/>
      <c r="I36" s="162"/>
    </row>
  </sheetData>
  <mergeCells count="6">
    <mergeCell ref="D24:I24"/>
    <mergeCell ref="D26:I26"/>
    <mergeCell ref="D28:I28"/>
    <mergeCell ref="D36:I36"/>
    <mergeCell ref="D34:I34"/>
    <mergeCell ref="D30:I30"/>
  </mergeCells>
  <phoneticPr fontId="6" type="noConversion"/>
  <printOptions horizontalCentered="1"/>
  <pageMargins left="0.46" right="0.36" top="0.37" bottom="0.39370078740157483" header="0.28000000000000003" footer="0.31496062992125984"/>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B3:M62"/>
  <sheetViews>
    <sheetView view="pageBreakPreview" zoomScaleNormal="100" zoomScaleSheetLayoutView="100" workbookViewId="0"/>
  </sheetViews>
  <sheetFormatPr defaultRowHeight="12.75" x14ac:dyDescent="0.2"/>
  <cols>
    <col min="1" max="1" width="5.140625" style="32" customWidth="1"/>
    <col min="2" max="2" width="1.7109375" style="46" customWidth="1"/>
    <col min="3" max="3" width="4.5703125" style="46" customWidth="1"/>
    <col min="4" max="4" width="4.7109375" style="46" customWidth="1"/>
    <col min="5" max="5" width="66.85546875" style="54" customWidth="1"/>
    <col min="6" max="6" width="5.5703125" style="44" customWidth="1"/>
    <col min="7" max="7" width="17" style="34" customWidth="1"/>
    <col min="8" max="8" width="1.28515625" style="44" customWidth="1"/>
    <col min="9" max="9" width="13.42578125" style="43" customWidth="1"/>
    <col min="10" max="10" width="1.28515625" style="43" customWidth="1"/>
    <col min="11" max="11" width="13.42578125" style="42" customWidth="1"/>
    <col min="12" max="12" width="1.42578125" style="45" customWidth="1"/>
    <col min="13" max="13" width="4.42578125" style="45" customWidth="1"/>
    <col min="14" max="14" width="12.140625" style="32" customWidth="1"/>
    <col min="15" max="15" width="11.85546875" style="32" customWidth="1"/>
    <col min="16" max="16384" width="9.140625" style="32"/>
  </cols>
  <sheetData>
    <row r="3" spans="3:7" x14ac:dyDescent="0.2">
      <c r="C3" s="9" t="s">
        <v>33</v>
      </c>
      <c r="D3" s="93"/>
    </row>
    <row r="4" spans="3:7" x14ac:dyDescent="0.2">
      <c r="C4" s="9" t="s">
        <v>32</v>
      </c>
      <c r="D4" s="93"/>
    </row>
    <row r="5" spans="3:7" x14ac:dyDescent="0.2">
      <c r="C5" s="10" t="s">
        <v>68</v>
      </c>
    </row>
    <row r="6" spans="3:7" x14ac:dyDescent="0.2">
      <c r="C6" s="9"/>
    </row>
    <row r="7" spans="3:7" x14ac:dyDescent="0.2">
      <c r="C7" s="3" t="s">
        <v>16</v>
      </c>
    </row>
    <row r="8" spans="3:7" x14ac:dyDescent="0.2">
      <c r="C8" s="1" t="s">
        <v>26</v>
      </c>
      <c r="D8" s="1"/>
    </row>
    <row r="9" spans="3:7" x14ac:dyDescent="0.2">
      <c r="C9" s="7"/>
      <c r="D9" s="55"/>
      <c r="G9" s="56" t="s">
        <v>20</v>
      </c>
    </row>
    <row r="10" spans="3:7" x14ac:dyDescent="0.2">
      <c r="C10" s="7"/>
      <c r="D10" s="55"/>
      <c r="G10" s="49"/>
    </row>
    <row r="11" spans="3:7" ht="63.75" customHeight="1" x14ac:dyDescent="0.2">
      <c r="C11" s="32"/>
      <c r="D11" s="163" t="s">
        <v>44</v>
      </c>
      <c r="E11" s="163"/>
      <c r="G11" s="49"/>
    </row>
    <row r="12" spans="3:7" x14ac:dyDescent="0.2">
      <c r="C12" s="7"/>
      <c r="D12" s="55"/>
    </row>
    <row r="13" spans="3:7" x14ac:dyDescent="0.2">
      <c r="C13" s="7"/>
      <c r="D13" s="55"/>
    </row>
    <row r="14" spans="3:7" x14ac:dyDescent="0.2">
      <c r="C14" s="57"/>
      <c r="D14" s="97">
        <v>1.01</v>
      </c>
      <c r="E14" s="58"/>
    </row>
    <row r="15" spans="3:7" x14ac:dyDescent="0.2">
      <c r="C15" s="57"/>
      <c r="D15" s="97"/>
    </row>
    <row r="16" spans="3:7" x14ac:dyDescent="0.2">
      <c r="C16" s="57"/>
      <c r="D16" s="97"/>
    </row>
    <row r="17" spans="3:5" x14ac:dyDescent="0.2">
      <c r="C17" s="57"/>
      <c r="D17" s="97">
        <v>1.02</v>
      </c>
      <c r="E17" s="98"/>
    </row>
    <row r="18" spans="3:5" x14ac:dyDescent="0.2">
      <c r="C18" s="57"/>
      <c r="D18" s="97"/>
    </row>
    <row r="19" spans="3:5" x14ac:dyDescent="0.2">
      <c r="C19" s="57"/>
      <c r="D19" s="97"/>
    </row>
    <row r="20" spans="3:5" x14ac:dyDescent="0.2">
      <c r="C20" s="57"/>
      <c r="D20" s="97">
        <v>1.03</v>
      </c>
      <c r="E20" s="58"/>
    </row>
    <row r="21" spans="3:5" x14ac:dyDescent="0.2">
      <c r="C21" s="57"/>
      <c r="D21" s="97"/>
    </row>
    <row r="22" spans="3:5" x14ac:dyDescent="0.2">
      <c r="C22" s="57"/>
      <c r="D22" s="97"/>
    </row>
    <row r="23" spans="3:5" x14ac:dyDescent="0.2">
      <c r="C23" s="57"/>
      <c r="D23" s="97">
        <v>1.04</v>
      </c>
      <c r="E23" s="98"/>
    </row>
    <row r="24" spans="3:5" x14ac:dyDescent="0.2">
      <c r="C24" s="57"/>
      <c r="D24" s="97"/>
    </row>
    <row r="25" spans="3:5" x14ac:dyDescent="0.2">
      <c r="C25" s="57"/>
      <c r="D25" s="97"/>
    </row>
    <row r="26" spans="3:5" x14ac:dyDescent="0.2">
      <c r="C26" s="57"/>
      <c r="D26" s="97" t="s">
        <v>9</v>
      </c>
      <c r="E26" s="98"/>
    </row>
    <row r="27" spans="3:5" x14ac:dyDescent="0.2">
      <c r="C27" s="57"/>
      <c r="D27" s="97"/>
    </row>
    <row r="28" spans="3:5" x14ac:dyDescent="0.2">
      <c r="C28" s="57"/>
      <c r="D28" s="97"/>
    </row>
    <row r="29" spans="3:5" x14ac:dyDescent="0.2">
      <c r="C29" s="57"/>
      <c r="D29" s="97" t="s">
        <v>10</v>
      </c>
      <c r="E29" s="98"/>
    </row>
    <row r="30" spans="3:5" x14ac:dyDescent="0.2">
      <c r="C30" s="57"/>
      <c r="D30" s="97"/>
    </row>
    <row r="31" spans="3:5" x14ac:dyDescent="0.2">
      <c r="C31" s="57"/>
      <c r="D31" s="97"/>
    </row>
    <row r="32" spans="3:5" x14ac:dyDescent="0.2">
      <c r="C32" s="57"/>
      <c r="D32" s="97" t="s">
        <v>11</v>
      </c>
      <c r="E32" s="58"/>
    </row>
    <row r="35" spans="3:5" x14ac:dyDescent="0.2">
      <c r="C35" s="57"/>
      <c r="D35" s="97" t="s">
        <v>12</v>
      </c>
      <c r="E35" s="58"/>
    </row>
    <row r="36" spans="3:5" x14ac:dyDescent="0.2">
      <c r="C36" s="57"/>
      <c r="D36" s="97"/>
    </row>
    <row r="37" spans="3:5" x14ac:dyDescent="0.2">
      <c r="C37" s="57"/>
      <c r="D37" s="97"/>
    </row>
    <row r="38" spans="3:5" x14ac:dyDescent="0.2">
      <c r="C38" s="57"/>
      <c r="D38" s="97">
        <v>1.0900000000000001</v>
      </c>
      <c r="E38" s="58"/>
    </row>
    <row r="39" spans="3:5" x14ac:dyDescent="0.2">
      <c r="C39" s="57"/>
      <c r="D39" s="55"/>
    </row>
    <row r="40" spans="3:5" x14ac:dyDescent="0.2">
      <c r="C40" s="59"/>
    </row>
    <row r="41" spans="3:5" x14ac:dyDescent="0.2">
      <c r="C41" s="57"/>
      <c r="D41" s="57">
        <v>1.1000000000000001</v>
      </c>
      <c r="E41" s="58"/>
    </row>
    <row r="42" spans="3:5" x14ac:dyDescent="0.2">
      <c r="C42" s="59"/>
    </row>
    <row r="43" spans="3:5" x14ac:dyDescent="0.2">
      <c r="C43" s="59"/>
    </row>
    <row r="44" spans="3:5" x14ac:dyDescent="0.2">
      <c r="C44" s="57"/>
      <c r="D44" s="55">
        <v>1.1100000000000001</v>
      </c>
      <c r="E44" s="58"/>
    </row>
    <row r="45" spans="3:5" x14ac:dyDescent="0.2">
      <c r="C45" s="59"/>
    </row>
    <row r="46" spans="3:5" x14ac:dyDescent="0.2">
      <c r="C46" s="59"/>
    </row>
    <row r="47" spans="3:5" x14ac:dyDescent="0.2">
      <c r="C47" s="57"/>
      <c r="D47" s="55">
        <v>1.1200000000000001</v>
      </c>
      <c r="E47" s="58"/>
    </row>
    <row r="48" spans="3:5" x14ac:dyDescent="0.2">
      <c r="C48" s="59"/>
    </row>
    <row r="49" spans="3:7" x14ac:dyDescent="0.2">
      <c r="C49" s="59"/>
    </row>
    <row r="50" spans="3:7" x14ac:dyDescent="0.2">
      <c r="C50" s="57"/>
      <c r="D50" s="55">
        <v>1.1299999999999999</v>
      </c>
      <c r="E50" s="58"/>
    </row>
    <row r="51" spans="3:7" x14ac:dyDescent="0.2">
      <c r="C51" s="59"/>
    </row>
    <row r="52" spans="3:7" x14ac:dyDescent="0.2">
      <c r="C52" s="59"/>
    </row>
    <row r="53" spans="3:7" x14ac:dyDescent="0.2">
      <c r="C53" s="57"/>
      <c r="D53" s="55">
        <v>1.1399999999999999</v>
      </c>
      <c r="E53" s="58"/>
    </row>
    <row r="54" spans="3:7" x14ac:dyDescent="0.2">
      <c r="C54" s="59"/>
    </row>
    <row r="55" spans="3:7" x14ac:dyDescent="0.2">
      <c r="C55" s="59"/>
    </row>
    <row r="56" spans="3:7" x14ac:dyDescent="0.2">
      <c r="C56" s="57"/>
      <c r="D56" s="55">
        <v>1.1499999999999999</v>
      </c>
      <c r="E56" s="58"/>
    </row>
    <row r="59" spans="3:7" x14ac:dyDescent="0.2">
      <c r="E59" s="25" t="s">
        <v>17</v>
      </c>
      <c r="G59" s="60"/>
    </row>
    <row r="60" spans="3:7" ht="13.5" thickBot="1" x14ac:dyDescent="0.25">
      <c r="F60" s="14" t="s">
        <v>21</v>
      </c>
      <c r="G60" s="61">
        <f>SUM(G10:G58)</f>
        <v>0</v>
      </c>
    </row>
    <row r="61" spans="3:7" ht="13.5" thickTop="1" x14ac:dyDescent="0.2"/>
    <row r="62" spans="3:7" x14ac:dyDescent="0.2">
      <c r="E62" s="62"/>
    </row>
  </sheetData>
  <mergeCells count="1">
    <mergeCell ref="D11:E11"/>
  </mergeCells>
  <phoneticPr fontId="0" type="noConversion"/>
  <pageMargins left="0.47244094488188981" right="0.39370078740157483" top="0.36" bottom="0.62992125984251968" header="0.22" footer="0.27559055118110237"/>
  <pageSetup paperSize="9" scale="94" fitToHeight="0" orientation="portrait" useFirstPageNumber="1" r:id="rId1"/>
  <headerFooter alignWithMargins="0">
    <oddFooter>&amp;C&amp;A / Page &amp;P of &amp;N</oddFooter>
  </headerFooter>
  <ignoredErrors>
    <ignoredError sqref="D26 D29 D35 D32"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A3:P158"/>
  <sheetViews>
    <sheetView view="pageBreakPreview" zoomScale="90" zoomScaleNormal="100" zoomScaleSheetLayoutView="90" workbookViewId="0"/>
  </sheetViews>
  <sheetFormatPr defaultRowHeight="12.75" x14ac:dyDescent="0.2"/>
  <cols>
    <col min="1" max="1" width="5.140625" style="32" customWidth="1"/>
    <col min="2" max="2" width="1.7109375" style="46" customWidth="1"/>
    <col min="3" max="3" width="7.7109375" style="46" customWidth="1"/>
    <col min="4" max="4" width="67.7109375" style="31" customWidth="1"/>
    <col min="5" max="5" width="1.140625" style="44" customWidth="1"/>
    <col min="6" max="6" width="6.28515625" style="44" customWidth="1"/>
    <col min="7" max="7" width="7.7109375" style="44" customWidth="1"/>
    <col min="8" max="8" width="5.42578125" style="44" customWidth="1"/>
    <col min="9" max="9" width="2.7109375" style="44" customWidth="1"/>
    <col min="10" max="10" width="10.42578125" style="35" customWidth="1"/>
    <col min="11" max="11" width="17" style="34" customWidth="1"/>
    <col min="12" max="12" width="1.28515625" style="90" customWidth="1"/>
    <col min="13" max="13" width="1.7109375" style="43" customWidth="1"/>
    <col min="14" max="14" width="47.7109375" style="42" customWidth="1"/>
    <col min="15" max="15" width="1.42578125" style="45" customWidth="1"/>
    <col min="16" max="16" width="4.42578125" style="45" customWidth="1"/>
    <col min="17" max="17" width="12.140625" style="32" customWidth="1"/>
    <col min="18" max="18" width="11.85546875" style="32" customWidth="1"/>
    <col min="19" max="16384" width="9.140625" style="32"/>
  </cols>
  <sheetData>
    <row r="3" spans="3:12" x14ac:dyDescent="0.2">
      <c r="C3" s="9" t="s">
        <v>33</v>
      </c>
    </row>
    <row r="4" spans="3:12" x14ac:dyDescent="0.2">
      <c r="C4" s="9" t="s">
        <v>32</v>
      </c>
    </row>
    <row r="5" spans="3:12" x14ac:dyDescent="0.2">
      <c r="C5" s="10" t="s">
        <v>68</v>
      </c>
    </row>
    <row r="6" spans="3:12" x14ac:dyDescent="0.2">
      <c r="C6" s="10"/>
    </row>
    <row r="7" spans="3:12" x14ac:dyDescent="0.2">
      <c r="C7" s="3" t="s">
        <v>18</v>
      </c>
      <c r="F7" s="73"/>
      <c r="G7" s="30" t="s">
        <v>6</v>
      </c>
    </row>
    <row r="8" spans="3:12" x14ac:dyDescent="0.2">
      <c r="C8" s="11" t="s">
        <v>62</v>
      </c>
    </row>
    <row r="9" spans="3:12" x14ac:dyDescent="0.2">
      <c r="C9" s="7"/>
    </row>
    <row r="10" spans="3:12" x14ac:dyDescent="0.2">
      <c r="C10" s="74"/>
      <c r="D10" s="75"/>
      <c r="E10" s="63"/>
      <c r="F10" s="50"/>
      <c r="G10" s="63"/>
      <c r="H10" s="63"/>
      <c r="I10" s="63"/>
      <c r="J10" s="37"/>
      <c r="K10" s="64" t="s">
        <v>20</v>
      </c>
      <c r="L10" s="78"/>
    </row>
    <row r="11" spans="3:12" x14ac:dyDescent="0.2">
      <c r="C11" s="65"/>
      <c r="F11" s="51"/>
      <c r="J11" s="38"/>
      <c r="K11" s="76"/>
      <c r="L11" s="78"/>
    </row>
    <row r="12" spans="3:12" ht="51" x14ac:dyDescent="0.2">
      <c r="C12" s="65" t="s">
        <v>36</v>
      </c>
      <c r="D12" s="71" t="s">
        <v>27</v>
      </c>
      <c r="F12" s="51"/>
      <c r="G12" s="109">
        <v>0</v>
      </c>
      <c r="H12" s="110">
        <v>0</v>
      </c>
      <c r="J12" s="39">
        <v>0</v>
      </c>
      <c r="K12" s="66">
        <v>0</v>
      </c>
      <c r="L12" s="78"/>
    </row>
    <row r="13" spans="3:12" x14ac:dyDescent="0.2">
      <c r="C13" s="65"/>
      <c r="D13" s="131" t="s">
        <v>66</v>
      </c>
      <c r="F13" s="51"/>
      <c r="G13" s="109"/>
      <c r="H13" s="110"/>
      <c r="J13" s="39"/>
      <c r="K13" s="66"/>
      <c r="L13" s="78"/>
    </row>
    <row r="14" spans="3:12" x14ac:dyDescent="0.2">
      <c r="C14" s="65"/>
      <c r="D14" s="131" t="s">
        <v>145</v>
      </c>
      <c r="E14" s="90"/>
      <c r="F14" s="78"/>
      <c r="G14" s="109"/>
      <c r="H14" s="110"/>
      <c r="J14" s="39"/>
      <c r="K14" s="66"/>
      <c r="L14" s="78"/>
    </row>
    <row r="15" spans="3:12" x14ac:dyDescent="0.2">
      <c r="C15" s="65"/>
      <c r="D15" s="131" t="s">
        <v>71</v>
      </c>
      <c r="E15" s="90"/>
      <c r="F15" s="78"/>
      <c r="G15" s="109"/>
      <c r="H15" s="110"/>
      <c r="J15" s="39"/>
      <c r="K15" s="66"/>
      <c r="L15" s="78"/>
    </row>
    <row r="16" spans="3:12" x14ac:dyDescent="0.2">
      <c r="C16" s="65"/>
      <c r="D16" s="131" t="s">
        <v>72</v>
      </c>
      <c r="F16" s="51"/>
      <c r="G16" s="109"/>
      <c r="H16" s="110"/>
      <c r="J16" s="39"/>
      <c r="K16" s="66"/>
      <c r="L16" s="78"/>
    </row>
    <row r="17" spans="2:16" x14ac:dyDescent="0.2">
      <c r="C17" s="65"/>
      <c r="D17" s="91"/>
      <c r="F17" s="51"/>
      <c r="G17" s="109"/>
      <c r="H17" s="110"/>
      <c r="J17" s="39"/>
      <c r="K17" s="66"/>
      <c r="L17" s="78"/>
    </row>
    <row r="18" spans="2:16" ht="51" x14ac:dyDescent="0.2">
      <c r="C18" s="65" t="s">
        <v>37</v>
      </c>
      <c r="D18" s="31" t="s">
        <v>5</v>
      </c>
      <c r="F18" s="51"/>
      <c r="G18" s="109">
        <v>0</v>
      </c>
      <c r="H18" s="110">
        <v>0</v>
      </c>
      <c r="J18" s="39">
        <v>0</v>
      </c>
      <c r="K18" s="66">
        <v>0</v>
      </c>
      <c r="L18" s="78"/>
    </row>
    <row r="19" spans="2:16" x14ac:dyDescent="0.2">
      <c r="C19" s="65"/>
      <c r="F19" s="51"/>
      <c r="J19" s="38"/>
      <c r="K19" s="66"/>
      <c r="L19" s="78"/>
    </row>
    <row r="20" spans="2:16" ht="51" customHeight="1" x14ac:dyDescent="0.2">
      <c r="C20" s="65" t="s">
        <v>49</v>
      </c>
      <c r="D20" s="31" t="s">
        <v>305</v>
      </c>
      <c r="F20" s="51"/>
      <c r="G20" s="109">
        <v>0</v>
      </c>
      <c r="H20" s="110">
        <v>0</v>
      </c>
      <c r="J20" s="39">
        <v>0</v>
      </c>
      <c r="K20" s="66">
        <v>0</v>
      </c>
      <c r="L20" s="78"/>
    </row>
    <row r="21" spans="2:16" x14ac:dyDescent="0.2">
      <c r="C21" s="65"/>
      <c r="F21" s="51"/>
      <c r="J21" s="38"/>
      <c r="K21" s="66"/>
      <c r="L21" s="78"/>
    </row>
    <row r="22" spans="2:16" x14ac:dyDescent="0.2">
      <c r="C22" s="79"/>
      <c r="D22" s="80"/>
      <c r="E22" s="69"/>
      <c r="F22" s="52"/>
      <c r="G22" s="69"/>
      <c r="H22" s="69"/>
      <c r="I22" s="69"/>
      <c r="J22" s="40"/>
      <c r="K22" s="70"/>
      <c r="L22" s="78"/>
    </row>
    <row r="23" spans="2:16" s="95" customFormat="1" x14ac:dyDescent="0.2">
      <c r="B23" s="93"/>
      <c r="C23" s="65"/>
      <c r="D23" s="31"/>
      <c r="E23" s="90"/>
      <c r="F23" s="78"/>
      <c r="G23" s="90"/>
      <c r="H23" s="96"/>
      <c r="I23" s="90"/>
      <c r="J23" s="85"/>
      <c r="K23" s="66">
        <f t="shared" ref="K23:K150" si="0">G23*J23</f>
        <v>0</v>
      </c>
      <c r="L23" s="78"/>
      <c r="M23" s="86"/>
      <c r="N23" s="87"/>
      <c r="O23" s="94"/>
      <c r="P23" s="94"/>
    </row>
    <row r="24" spans="2:16" s="95" customFormat="1" x14ac:dyDescent="0.2">
      <c r="B24" s="93"/>
      <c r="C24" s="65"/>
      <c r="D24" s="128" t="s">
        <v>67</v>
      </c>
      <c r="E24" s="90"/>
      <c r="F24" s="78"/>
      <c r="G24" s="90"/>
      <c r="H24" s="96"/>
      <c r="I24" s="90"/>
      <c r="J24" s="85"/>
      <c r="K24" s="66">
        <f t="shared" si="0"/>
        <v>0</v>
      </c>
      <c r="L24" s="78"/>
      <c r="M24" s="86"/>
      <c r="N24" s="87"/>
      <c r="O24" s="94"/>
      <c r="P24" s="94"/>
    </row>
    <row r="25" spans="2:16" s="95" customFormat="1" x14ac:dyDescent="0.2">
      <c r="B25" s="93"/>
      <c r="C25" s="65"/>
      <c r="D25" s="31"/>
      <c r="E25" s="90"/>
      <c r="F25" s="78"/>
      <c r="G25" s="90"/>
      <c r="H25" s="96"/>
      <c r="I25" s="90"/>
      <c r="J25" s="85"/>
      <c r="K25" s="66">
        <f t="shared" si="0"/>
        <v>0</v>
      </c>
      <c r="L25" s="78"/>
      <c r="M25" s="86"/>
      <c r="N25" s="87"/>
      <c r="O25" s="94"/>
      <c r="P25" s="94"/>
    </row>
    <row r="26" spans="2:16" s="95" customFormat="1" ht="63.75" x14ac:dyDescent="0.2">
      <c r="B26" s="93"/>
      <c r="C26" s="65" t="s">
        <v>50</v>
      </c>
      <c r="D26" s="132" t="s">
        <v>76</v>
      </c>
      <c r="E26" s="90"/>
      <c r="F26" s="78"/>
      <c r="G26" s="129">
        <v>1</v>
      </c>
      <c r="H26" s="130" t="s">
        <v>19</v>
      </c>
      <c r="I26" s="129"/>
      <c r="J26" s="84"/>
      <c r="K26" s="66">
        <f t="shared" si="0"/>
        <v>0</v>
      </c>
      <c r="L26" s="78"/>
      <c r="M26" s="86"/>
      <c r="N26" s="87"/>
      <c r="O26" s="94"/>
      <c r="P26" s="94"/>
    </row>
    <row r="27" spans="2:16" s="95" customFormat="1" x14ac:dyDescent="0.2">
      <c r="B27" s="93"/>
      <c r="C27" s="65"/>
      <c r="D27" s="31"/>
      <c r="E27" s="90"/>
      <c r="F27" s="78"/>
      <c r="G27" s="90"/>
      <c r="H27" s="96"/>
      <c r="I27" s="90"/>
      <c r="J27" s="85"/>
      <c r="K27" s="66">
        <f t="shared" si="0"/>
        <v>0</v>
      </c>
      <c r="L27" s="78"/>
      <c r="M27" s="86"/>
      <c r="N27" s="87"/>
      <c r="O27" s="94"/>
      <c r="P27" s="94"/>
    </row>
    <row r="28" spans="2:16" s="95" customFormat="1" ht="51" x14ac:dyDescent="0.2">
      <c r="B28" s="93"/>
      <c r="C28" s="65" t="s">
        <v>127</v>
      </c>
      <c r="D28" s="31" t="s">
        <v>135</v>
      </c>
      <c r="E28" s="90"/>
      <c r="F28" s="78"/>
      <c r="G28" s="129">
        <v>1</v>
      </c>
      <c r="H28" s="130" t="s">
        <v>19</v>
      </c>
      <c r="I28" s="129"/>
      <c r="J28" s="84"/>
      <c r="K28" s="66">
        <f t="shared" si="0"/>
        <v>0</v>
      </c>
      <c r="L28" s="78"/>
      <c r="M28" s="86"/>
      <c r="N28" s="87"/>
      <c r="O28" s="94"/>
      <c r="P28" s="94"/>
    </row>
    <row r="29" spans="2:16" s="95" customFormat="1" x14ac:dyDescent="0.2">
      <c r="B29" s="93"/>
      <c r="C29" s="65"/>
      <c r="D29" s="31"/>
      <c r="E29" s="90"/>
      <c r="F29" s="78"/>
      <c r="G29" s="90"/>
      <c r="H29" s="96"/>
      <c r="I29" s="90"/>
      <c r="J29" s="85"/>
      <c r="K29" s="66">
        <f t="shared" si="0"/>
        <v>0</v>
      </c>
      <c r="L29" s="78"/>
      <c r="M29" s="86"/>
      <c r="N29" s="87"/>
      <c r="O29" s="94"/>
      <c r="P29" s="94"/>
    </row>
    <row r="30" spans="2:16" s="95" customFormat="1" x14ac:dyDescent="0.2">
      <c r="B30" s="93"/>
      <c r="C30" s="79"/>
      <c r="D30" s="80"/>
      <c r="E30" s="81"/>
      <c r="F30" s="82"/>
      <c r="G30" s="81"/>
      <c r="H30" s="105"/>
      <c r="I30" s="81"/>
      <c r="J30" s="83"/>
      <c r="K30" s="66">
        <f t="shared" si="0"/>
        <v>0</v>
      </c>
      <c r="L30" s="78"/>
      <c r="M30" s="86"/>
      <c r="N30" s="87"/>
      <c r="O30" s="94"/>
      <c r="P30" s="94"/>
    </row>
    <row r="31" spans="2:16" s="95" customFormat="1" x14ac:dyDescent="0.2">
      <c r="B31" s="93"/>
      <c r="C31" s="65"/>
      <c r="D31" s="31"/>
      <c r="E31" s="90"/>
      <c r="F31" s="78"/>
      <c r="G31" s="90"/>
      <c r="H31" s="96"/>
      <c r="I31" s="90"/>
      <c r="J31" s="85"/>
      <c r="K31" s="66">
        <f t="shared" si="0"/>
        <v>0</v>
      </c>
      <c r="L31" s="78"/>
      <c r="M31" s="86"/>
      <c r="N31" s="87"/>
      <c r="O31" s="94"/>
      <c r="P31" s="94"/>
    </row>
    <row r="32" spans="2:16" s="95" customFormat="1" x14ac:dyDescent="0.2">
      <c r="B32" s="93"/>
      <c r="C32" s="65"/>
      <c r="D32" s="107" t="s">
        <v>110</v>
      </c>
      <c r="E32" s="90"/>
      <c r="F32" s="78"/>
      <c r="G32" s="90"/>
      <c r="H32" s="96"/>
      <c r="I32" s="90"/>
      <c r="J32" s="85"/>
      <c r="K32" s="66">
        <f t="shared" si="0"/>
        <v>0</v>
      </c>
      <c r="L32" s="78"/>
      <c r="M32" s="86"/>
      <c r="N32" s="87"/>
      <c r="O32" s="94"/>
      <c r="P32" s="94"/>
    </row>
    <row r="33" spans="2:16" s="95" customFormat="1" x14ac:dyDescent="0.2">
      <c r="B33" s="93"/>
      <c r="C33" s="65"/>
      <c r="D33" s="31"/>
      <c r="E33" s="90"/>
      <c r="F33" s="78"/>
      <c r="G33" s="90"/>
      <c r="H33" s="96"/>
      <c r="I33" s="90"/>
      <c r="J33" s="85"/>
      <c r="K33" s="66">
        <f t="shared" si="0"/>
        <v>0</v>
      </c>
      <c r="L33" s="78"/>
      <c r="M33" s="86"/>
      <c r="N33" s="87"/>
      <c r="O33" s="94"/>
      <c r="P33" s="94"/>
    </row>
    <row r="34" spans="2:16" s="95" customFormat="1" ht="25.5" x14ac:dyDescent="0.2">
      <c r="B34" s="93"/>
      <c r="C34" s="65" t="s">
        <v>51</v>
      </c>
      <c r="D34" s="31" t="s">
        <v>306</v>
      </c>
      <c r="E34" s="90"/>
      <c r="F34" s="78"/>
      <c r="G34" s="100">
        <v>0</v>
      </c>
      <c r="H34" s="146">
        <v>0</v>
      </c>
      <c r="I34" s="90"/>
      <c r="J34" s="85">
        <v>0</v>
      </c>
      <c r="K34" s="66">
        <f t="shared" si="0"/>
        <v>0</v>
      </c>
      <c r="L34" s="78"/>
      <c r="M34" s="86"/>
      <c r="N34" s="87"/>
      <c r="O34" s="94"/>
      <c r="P34" s="94"/>
    </row>
    <row r="35" spans="2:16" s="95" customFormat="1" x14ac:dyDescent="0.2">
      <c r="B35" s="93"/>
      <c r="C35" s="65"/>
      <c r="D35" s="31"/>
      <c r="E35" s="90"/>
      <c r="F35" s="78"/>
      <c r="G35" s="90"/>
      <c r="H35" s="96"/>
      <c r="I35" s="90"/>
      <c r="J35" s="85"/>
      <c r="K35" s="66">
        <f t="shared" si="0"/>
        <v>0</v>
      </c>
      <c r="L35" s="78"/>
      <c r="M35" s="86"/>
      <c r="N35" s="87"/>
      <c r="O35" s="94"/>
      <c r="P35" s="94"/>
    </row>
    <row r="36" spans="2:16" s="95" customFormat="1" x14ac:dyDescent="0.2">
      <c r="B36" s="93"/>
      <c r="C36" s="65"/>
      <c r="D36" s="31"/>
      <c r="E36" s="90"/>
      <c r="F36" s="78"/>
      <c r="G36" s="90"/>
      <c r="H36" s="96"/>
      <c r="I36" s="90"/>
      <c r="J36" s="85"/>
      <c r="K36" s="66">
        <f t="shared" si="0"/>
        <v>0</v>
      </c>
      <c r="L36" s="78"/>
      <c r="M36" s="86"/>
      <c r="N36" s="87"/>
      <c r="O36" s="94"/>
      <c r="P36" s="94"/>
    </row>
    <row r="37" spans="2:16" s="95" customFormat="1" x14ac:dyDescent="0.2">
      <c r="B37" s="93"/>
      <c r="C37" s="65"/>
      <c r="D37" s="148" t="s">
        <v>118</v>
      </c>
      <c r="E37" s="90"/>
      <c r="F37" s="78"/>
      <c r="G37" s="90"/>
      <c r="H37" s="96"/>
      <c r="I37" s="90"/>
      <c r="J37" s="85"/>
      <c r="K37" s="66">
        <f t="shared" si="0"/>
        <v>0</v>
      </c>
      <c r="L37" s="78"/>
      <c r="M37" s="86"/>
      <c r="N37" s="87"/>
      <c r="O37" s="94"/>
      <c r="P37" s="94"/>
    </row>
    <row r="38" spans="2:16" s="95" customFormat="1" x14ac:dyDescent="0.2">
      <c r="B38" s="93"/>
      <c r="C38" s="65"/>
      <c r="D38" s="31"/>
      <c r="E38" s="90"/>
      <c r="F38" s="78"/>
      <c r="G38" s="90"/>
      <c r="H38" s="96"/>
      <c r="I38" s="90"/>
      <c r="J38" s="85"/>
      <c r="K38" s="66">
        <f t="shared" si="0"/>
        <v>0</v>
      </c>
      <c r="L38" s="78"/>
      <c r="M38" s="86"/>
      <c r="N38" s="87"/>
      <c r="O38" s="94"/>
      <c r="P38" s="94"/>
    </row>
    <row r="39" spans="2:16" s="95" customFormat="1" ht="25.5" x14ac:dyDescent="0.2">
      <c r="B39" s="93"/>
      <c r="C39" s="65"/>
      <c r="D39" s="31" t="s">
        <v>124</v>
      </c>
      <c r="E39" s="90"/>
      <c r="F39" s="78"/>
      <c r="G39" s="90"/>
      <c r="H39" s="96"/>
      <c r="I39" s="90"/>
      <c r="J39" s="85"/>
      <c r="K39" s="66">
        <f t="shared" si="0"/>
        <v>0</v>
      </c>
      <c r="L39" s="78"/>
      <c r="M39" s="86"/>
      <c r="N39" s="87"/>
      <c r="O39" s="94"/>
      <c r="P39" s="94"/>
    </row>
    <row r="40" spans="2:16" s="95" customFormat="1" x14ac:dyDescent="0.2">
      <c r="B40" s="93"/>
      <c r="C40" s="65"/>
      <c r="D40" s="31"/>
      <c r="E40" s="90"/>
      <c r="F40" s="78"/>
      <c r="G40" s="90"/>
      <c r="H40" s="96"/>
      <c r="I40" s="90"/>
      <c r="J40" s="85"/>
      <c r="K40" s="66">
        <f t="shared" si="0"/>
        <v>0</v>
      </c>
      <c r="L40" s="78"/>
      <c r="M40" s="86"/>
      <c r="N40" s="87"/>
      <c r="O40" s="94"/>
      <c r="P40" s="94"/>
    </row>
    <row r="41" spans="2:16" s="95" customFormat="1" ht="25.5" x14ac:dyDescent="0.2">
      <c r="B41" s="93"/>
      <c r="C41" s="65" t="s">
        <v>91</v>
      </c>
      <c r="D41" s="147" t="s">
        <v>136</v>
      </c>
      <c r="E41" s="90"/>
      <c r="F41" s="78"/>
      <c r="G41" s="129">
        <v>1</v>
      </c>
      <c r="H41" s="130" t="s">
        <v>19</v>
      </c>
      <c r="I41" s="129"/>
      <c r="J41" s="84"/>
      <c r="K41" s="66">
        <f t="shared" si="0"/>
        <v>0</v>
      </c>
      <c r="L41" s="78"/>
      <c r="M41" s="86"/>
      <c r="N41" s="87"/>
      <c r="O41" s="94"/>
      <c r="P41" s="94"/>
    </row>
    <row r="42" spans="2:16" s="95" customFormat="1" x14ac:dyDescent="0.2">
      <c r="B42" s="93"/>
      <c r="C42" s="65"/>
      <c r="D42" s="31"/>
      <c r="E42" s="90"/>
      <c r="F42" s="78"/>
      <c r="G42" s="90"/>
      <c r="H42" s="96"/>
      <c r="I42" s="90"/>
      <c r="J42" s="85"/>
      <c r="K42" s="66">
        <f t="shared" si="0"/>
        <v>0</v>
      </c>
      <c r="L42" s="78"/>
      <c r="M42" s="86"/>
      <c r="N42" s="87"/>
      <c r="O42" s="94"/>
      <c r="P42" s="94"/>
    </row>
    <row r="43" spans="2:16" s="95" customFormat="1" x14ac:dyDescent="0.2">
      <c r="B43" s="93"/>
      <c r="C43" s="65" t="s">
        <v>111</v>
      </c>
      <c r="D43" s="147" t="s">
        <v>117</v>
      </c>
      <c r="E43" s="90"/>
      <c r="F43" s="78"/>
      <c r="G43" s="129">
        <v>1</v>
      </c>
      <c r="H43" s="130" t="s">
        <v>19</v>
      </c>
      <c r="I43" s="129"/>
      <c r="J43" s="84"/>
      <c r="K43" s="66">
        <f t="shared" si="0"/>
        <v>0</v>
      </c>
      <c r="L43" s="78"/>
      <c r="M43" s="86"/>
      <c r="N43" s="87"/>
      <c r="O43" s="94"/>
      <c r="P43" s="94"/>
    </row>
    <row r="44" spans="2:16" s="95" customFormat="1" x14ac:dyDescent="0.2">
      <c r="B44" s="93"/>
      <c r="C44" s="65"/>
      <c r="D44" s="31"/>
      <c r="E44" s="90"/>
      <c r="F44" s="78"/>
      <c r="G44" s="90"/>
      <c r="H44" s="96"/>
      <c r="I44" s="90"/>
      <c r="J44" s="85"/>
      <c r="K44" s="66">
        <f t="shared" si="0"/>
        <v>0</v>
      </c>
      <c r="L44" s="78"/>
      <c r="M44" s="86"/>
      <c r="N44" s="87"/>
      <c r="O44" s="94"/>
      <c r="P44" s="94"/>
    </row>
    <row r="45" spans="2:16" s="95" customFormat="1" ht="25.5" x14ac:dyDescent="0.2">
      <c r="B45" s="93"/>
      <c r="C45" s="65" t="s">
        <v>112</v>
      </c>
      <c r="D45" s="147" t="s">
        <v>137</v>
      </c>
      <c r="E45" s="90"/>
      <c r="F45" s="78"/>
      <c r="G45" s="129">
        <v>1</v>
      </c>
      <c r="H45" s="130" t="s">
        <v>19</v>
      </c>
      <c r="I45" s="129"/>
      <c r="J45" s="84"/>
      <c r="K45" s="66">
        <f t="shared" si="0"/>
        <v>0</v>
      </c>
      <c r="L45" s="78"/>
      <c r="M45" s="86"/>
      <c r="N45" s="87"/>
      <c r="O45" s="94"/>
      <c r="P45" s="94"/>
    </row>
    <row r="46" spans="2:16" s="95" customFormat="1" x14ac:dyDescent="0.2">
      <c r="B46" s="93"/>
      <c r="C46" s="65"/>
      <c r="D46" s="31"/>
      <c r="E46" s="90"/>
      <c r="F46" s="78"/>
      <c r="G46" s="90"/>
      <c r="H46" s="96"/>
      <c r="I46" s="90"/>
      <c r="J46" s="85"/>
      <c r="K46" s="66">
        <f t="shared" si="0"/>
        <v>0</v>
      </c>
      <c r="L46" s="78"/>
      <c r="M46" s="86"/>
      <c r="N46" s="87"/>
      <c r="O46" s="94"/>
      <c r="P46" s="94"/>
    </row>
    <row r="47" spans="2:16" s="95" customFormat="1" ht="25.5" x14ac:dyDescent="0.2">
      <c r="B47" s="93"/>
      <c r="C47" s="65" t="s">
        <v>113</v>
      </c>
      <c r="D47" s="147" t="s">
        <v>125</v>
      </c>
      <c r="E47" s="90"/>
      <c r="F47" s="78"/>
      <c r="G47" s="129">
        <v>1</v>
      </c>
      <c r="H47" s="130" t="s">
        <v>19</v>
      </c>
      <c r="I47" s="129"/>
      <c r="J47" s="84"/>
      <c r="K47" s="66">
        <f t="shared" si="0"/>
        <v>0</v>
      </c>
      <c r="L47" s="78"/>
      <c r="M47" s="86"/>
      <c r="N47" s="87"/>
      <c r="O47" s="94"/>
      <c r="P47" s="94"/>
    </row>
    <row r="48" spans="2:16" s="95" customFormat="1" x14ac:dyDescent="0.2">
      <c r="B48" s="93"/>
      <c r="C48" s="65"/>
      <c r="D48" s="31"/>
      <c r="E48" s="90"/>
      <c r="F48" s="78"/>
      <c r="G48" s="129"/>
      <c r="H48" s="130"/>
      <c r="I48" s="129"/>
      <c r="J48" s="85"/>
      <c r="K48" s="66">
        <f t="shared" si="0"/>
        <v>0</v>
      </c>
      <c r="L48" s="78"/>
      <c r="M48" s="86"/>
      <c r="N48" s="87"/>
      <c r="O48" s="94"/>
      <c r="P48" s="94"/>
    </row>
    <row r="49" spans="2:16" s="95" customFormat="1" x14ac:dyDescent="0.2">
      <c r="B49" s="93"/>
      <c r="C49" s="65"/>
      <c r="D49" s="31"/>
      <c r="E49" s="90"/>
      <c r="F49" s="78"/>
      <c r="G49" s="129"/>
      <c r="H49" s="130"/>
      <c r="I49" s="129"/>
      <c r="J49" s="85"/>
      <c r="K49" s="66">
        <f t="shared" si="0"/>
        <v>0</v>
      </c>
      <c r="L49" s="78"/>
      <c r="M49" s="86"/>
      <c r="N49" s="87"/>
      <c r="O49" s="94"/>
      <c r="P49" s="94"/>
    </row>
    <row r="50" spans="2:16" s="95" customFormat="1" x14ac:dyDescent="0.2">
      <c r="B50" s="93"/>
      <c r="C50" s="65"/>
      <c r="D50" s="148" t="s">
        <v>114</v>
      </c>
      <c r="E50" s="90"/>
      <c r="F50" s="78"/>
      <c r="G50" s="129"/>
      <c r="H50" s="130"/>
      <c r="I50" s="129"/>
      <c r="J50" s="85"/>
      <c r="K50" s="66">
        <f t="shared" si="0"/>
        <v>0</v>
      </c>
      <c r="L50" s="78"/>
      <c r="M50" s="86"/>
      <c r="N50" s="87"/>
      <c r="O50" s="94"/>
      <c r="P50" s="94"/>
    </row>
    <row r="51" spans="2:16" s="95" customFormat="1" x14ac:dyDescent="0.2">
      <c r="B51" s="93"/>
      <c r="C51" s="65"/>
      <c r="D51" s="31"/>
      <c r="E51" s="90"/>
      <c r="F51" s="78"/>
      <c r="G51" s="129"/>
      <c r="H51" s="130"/>
      <c r="I51" s="129"/>
      <c r="J51" s="85"/>
      <c r="K51" s="66">
        <f t="shared" si="0"/>
        <v>0</v>
      </c>
      <c r="L51" s="78"/>
      <c r="M51" s="86"/>
      <c r="N51" s="87"/>
      <c r="O51" s="94"/>
      <c r="P51" s="94"/>
    </row>
    <row r="52" spans="2:16" s="95" customFormat="1" ht="51" x14ac:dyDescent="0.2">
      <c r="B52" s="93"/>
      <c r="C52" s="65" t="s">
        <v>115</v>
      </c>
      <c r="D52" s="31" t="s">
        <v>291</v>
      </c>
      <c r="E52" s="90"/>
      <c r="F52" s="78"/>
      <c r="G52" s="129">
        <v>1</v>
      </c>
      <c r="H52" s="130" t="s">
        <v>19</v>
      </c>
      <c r="I52" s="129"/>
      <c r="J52" s="84"/>
      <c r="K52" s="66">
        <f t="shared" si="0"/>
        <v>0</v>
      </c>
      <c r="L52" s="78"/>
      <c r="M52" s="86"/>
      <c r="N52" s="87"/>
      <c r="O52" s="94"/>
      <c r="P52" s="94"/>
    </row>
    <row r="53" spans="2:16" s="95" customFormat="1" x14ac:dyDescent="0.2">
      <c r="B53" s="93"/>
      <c r="C53" s="65"/>
      <c r="D53" s="31"/>
      <c r="E53" s="90"/>
      <c r="F53" s="78"/>
      <c r="G53" s="90"/>
      <c r="H53" s="96"/>
      <c r="I53" s="90"/>
      <c r="J53" s="85"/>
      <c r="K53" s="66">
        <f t="shared" si="0"/>
        <v>0</v>
      </c>
      <c r="L53" s="78"/>
      <c r="M53" s="86"/>
      <c r="N53" s="87"/>
      <c r="O53" s="94"/>
      <c r="P53" s="94"/>
    </row>
    <row r="54" spans="2:16" s="95" customFormat="1" x14ac:dyDescent="0.2">
      <c r="B54" s="93"/>
      <c r="C54" s="65"/>
      <c r="D54" s="31"/>
      <c r="E54" s="90"/>
      <c r="F54" s="78"/>
      <c r="G54" s="90"/>
      <c r="H54" s="96"/>
      <c r="I54" s="90"/>
      <c r="J54" s="85"/>
      <c r="K54" s="66">
        <f t="shared" si="0"/>
        <v>0</v>
      </c>
      <c r="L54" s="78"/>
      <c r="M54" s="86"/>
      <c r="N54" s="87"/>
      <c r="O54" s="94"/>
      <c r="P54" s="94"/>
    </row>
    <row r="55" spans="2:16" s="95" customFormat="1" x14ac:dyDescent="0.2">
      <c r="B55" s="93"/>
      <c r="C55" s="65"/>
      <c r="D55" s="148" t="s">
        <v>122</v>
      </c>
      <c r="E55" s="90"/>
      <c r="F55" s="78"/>
      <c r="G55" s="90"/>
      <c r="H55" s="96"/>
      <c r="I55" s="90"/>
      <c r="J55" s="85"/>
      <c r="K55" s="66">
        <f t="shared" si="0"/>
        <v>0</v>
      </c>
      <c r="L55" s="78"/>
      <c r="M55" s="86"/>
      <c r="N55" s="87"/>
      <c r="O55" s="94"/>
      <c r="P55" s="94"/>
    </row>
    <row r="56" spans="2:16" s="95" customFormat="1" x14ac:dyDescent="0.2">
      <c r="B56" s="93"/>
      <c r="C56" s="65"/>
      <c r="D56" s="31"/>
      <c r="E56" s="90"/>
      <c r="F56" s="78"/>
      <c r="G56" s="90"/>
      <c r="H56" s="96"/>
      <c r="I56" s="90"/>
      <c r="J56" s="85"/>
      <c r="K56" s="66">
        <f t="shared" si="0"/>
        <v>0</v>
      </c>
      <c r="L56" s="78"/>
      <c r="M56" s="86"/>
      <c r="N56" s="87"/>
      <c r="O56" s="94"/>
      <c r="P56" s="94"/>
    </row>
    <row r="57" spans="2:16" s="95" customFormat="1" ht="51" x14ac:dyDescent="0.2">
      <c r="B57" s="93"/>
      <c r="C57" s="65"/>
      <c r="D57" s="31" t="s">
        <v>131</v>
      </c>
      <c r="E57" s="90"/>
      <c r="F57" s="78"/>
      <c r="G57" s="90"/>
      <c r="H57" s="96"/>
      <c r="I57" s="90"/>
      <c r="J57" s="85"/>
      <c r="K57" s="66">
        <f t="shared" si="0"/>
        <v>0</v>
      </c>
      <c r="L57" s="78"/>
      <c r="M57" s="86"/>
      <c r="N57" s="87"/>
      <c r="O57" s="94"/>
      <c r="P57" s="94"/>
    </row>
    <row r="58" spans="2:16" s="95" customFormat="1" x14ac:dyDescent="0.2">
      <c r="B58" s="93"/>
      <c r="C58" s="65"/>
      <c r="D58" s="31"/>
      <c r="E58" s="90"/>
      <c r="F58" s="78"/>
      <c r="G58" s="90"/>
      <c r="H58" s="96"/>
      <c r="I58" s="90"/>
      <c r="J58" s="85"/>
      <c r="K58" s="66">
        <f t="shared" si="0"/>
        <v>0</v>
      </c>
      <c r="L58" s="78"/>
      <c r="M58" s="86"/>
      <c r="N58" s="87"/>
      <c r="O58" s="94"/>
      <c r="P58" s="94"/>
    </row>
    <row r="59" spans="2:16" s="95" customFormat="1" ht="25.5" x14ac:dyDescent="0.2">
      <c r="B59" s="93"/>
      <c r="C59" s="65" t="s">
        <v>116</v>
      </c>
      <c r="D59" s="147" t="s">
        <v>132</v>
      </c>
      <c r="E59" s="90"/>
      <c r="F59" s="78"/>
      <c r="G59" s="129">
        <v>1</v>
      </c>
      <c r="H59" s="130" t="s">
        <v>19</v>
      </c>
      <c r="I59" s="129"/>
      <c r="J59" s="84"/>
      <c r="K59" s="66">
        <f t="shared" si="0"/>
        <v>0</v>
      </c>
      <c r="L59" s="78"/>
      <c r="M59" s="86"/>
      <c r="N59" s="87"/>
      <c r="O59" s="94"/>
      <c r="P59" s="94"/>
    </row>
    <row r="60" spans="2:16" s="95" customFormat="1" x14ac:dyDescent="0.2">
      <c r="B60" s="93"/>
      <c r="C60" s="65"/>
      <c r="D60" s="147"/>
      <c r="E60" s="90"/>
      <c r="F60" s="78"/>
      <c r="G60" s="90"/>
      <c r="H60" s="96"/>
      <c r="I60" s="90"/>
      <c r="J60" s="85"/>
      <c r="K60" s="66">
        <f t="shared" si="0"/>
        <v>0</v>
      </c>
      <c r="L60" s="78"/>
      <c r="M60" s="86"/>
      <c r="N60" s="87"/>
      <c r="O60" s="94"/>
      <c r="P60" s="94"/>
    </row>
    <row r="61" spans="2:16" s="95" customFormat="1" x14ac:dyDescent="0.2">
      <c r="B61" s="93"/>
      <c r="C61" s="65" t="s">
        <v>119</v>
      </c>
      <c r="D61" s="147" t="s">
        <v>133</v>
      </c>
      <c r="E61" s="90"/>
      <c r="F61" s="78"/>
      <c r="G61" s="129">
        <v>1</v>
      </c>
      <c r="H61" s="130" t="s">
        <v>19</v>
      </c>
      <c r="I61" s="129"/>
      <c r="J61" s="84"/>
      <c r="K61" s="66">
        <f t="shared" si="0"/>
        <v>0</v>
      </c>
      <c r="L61" s="78"/>
      <c r="M61" s="86"/>
      <c r="N61" s="87"/>
      <c r="O61" s="94"/>
      <c r="P61" s="94"/>
    </row>
    <row r="62" spans="2:16" s="95" customFormat="1" x14ac:dyDescent="0.2">
      <c r="B62" s="93"/>
      <c r="C62" s="65"/>
      <c r="D62" s="31"/>
      <c r="E62" s="90"/>
      <c r="F62" s="78"/>
      <c r="G62" s="90"/>
      <c r="H62" s="96"/>
      <c r="I62" s="90"/>
      <c r="J62" s="85"/>
      <c r="K62" s="66">
        <f t="shared" si="0"/>
        <v>0</v>
      </c>
      <c r="L62" s="78"/>
      <c r="M62" s="86"/>
      <c r="N62" s="87"/>
      <c r="O62" s="94"/>
      <c r="P62" s="94"/>
    </row>
    <row r="63" spans="2:16" s="95" customFormat="1" x14ac:dyDescent="0.2">
      <c r="B63" s="93"/>
      <c r="C63" s="65" t="s">
        <v>120</v>
      </c>
      <c r="D63" s="147" t="s">
        <v>121</v>
      </c>
      <c r="E63" s="90"/>
      <c r="F63" s="78"/>
      <c r="G63" s="129">
        <v>1</v>
      </c>
      <c r="H63" s="130" t="s">
        <v>19</v>
      </c>
      <c r="I63" s="129"/>
      <c r="J63" s="84"/>
      <c r="K63" s="66">
        <f t="shared" si="0"/>
        <v>0</v>
      </c>
      <c r="L63" s="78"/>
      <c r="M63" s="86"/>
      <c r="N63" s="87"/>
      <c r="O63" s="94"/>
      <c r="P63" s="94"/>
    </row>
    <row r="64" spans="2:16" s="95" customFormat="1" x14ac:dyDescent="0.2">
      <c r="B64" s="93"/>
      <c r="C64" s="65"/>
      <c r="D64" s="31"/>
      <c r="E64" s="90"/>
      <c r="F64" s="78"/>
      <c r="G64" s="90"/>
      <c r="H64" s="96"/>
      <c r="I64" s="90"/>
      <c r="J64" s="85"/>
      <c r="K64" s="66">
        <f t="shared" si="0"/>
        <v>0</v>
      </c>
      <c r="L64" s="78"/>
      <c r="M64" s="86"/>
      <c r="N64" s="87"/>
      <c r="O64" s="94"/>
      <c r="P64" s="94"/>
    </row>
    <row r="65" spans="2:16" s="95" customFormat="1" x14ac:dyDescent="0.2">
      <c r="B65" s="93"/>
      <c r="C65" s="65" t="s">
        <v>123</v>
      </c>
      <c r="D65" s="147" t="s">
        <v>134</v>
      </c>
      <c r="E65" s="90"/>
      <c r="F65" s="78"/>
      <c r="G65" s="129">
        <v>1</v>
      </c>
      <c r="H65" s="130" t="s">
        <v>19</v>
      </c>
      <c r="I65" s="129"/>
      <c r="J65" s="84"/>
      <c r="K65" s="66">
        <f t="shared" si="0"/>
        <v>0</v>
      </c>
      <c r="L65" s="78"/>
      <c r="M65" s="86"/>
      <c r="N65" s="87"/>
      <c r="O65" s="94"/>
      <c r="P65" s="94"/>
    </row>
    <row r="66" spans="2:16" s="95" customFormat="1" x14ac:dyDescent="0.2">
      <c r="B66" s="93"/>
      <c r="C66" s="65"/>
      <c r="D66" s="31"/>
      <c r="E66" s="90"/>
      <c r="F66" s="78"/>
      <c r="G66" s="90"/>
      <c r="H66" s="96"/>
      <c r="I66" s="90"/>
      <c r="J66" s="85"/>
      <c r="K66" s="66">
        <f t="shared" si="0"/>
        <v>0</v>
      </c>
      <c r="L66" s="78"/>
      <c r="M66" s="86"/>
      <c r="N66" s="87"/>
      <c r="O66" s="94"/>
      <c r="P66" s="94"/>
    </row>
    <row r="67" spans="2:16" s="95" customFormat="1" x14ac:dyDescent="0.2">
      <c r="B67" s="93"/>
      <c r="C67" s="79"/>
      <c r="D67" s="80"/>
      <c r="E67" s="81"/>
      <c r="F67" s="82"/>
      <c r="G67" s="81"/>
      <c r="H67" s="105"/>
      <c r="I67" s="81"/>
      <c r="J67" s="83"/>
      <c r="K67" s="66">
        <f t="shared" si="0"/>
        <v>0</v>
      </c>
      <c r="L67" s="78"/>
      <c r="M67" s="86"/>
      <c r="N67" s="87"/>
      <c r="O67" s="94"/>
      <c r="P67" s="94"/>
    </row>
    <row r="68" spans="2:16" s="95" customFormat="1" x14ac:dyDescent="0.2">
      <c r="B68" s="93"/>
      <c r="C68" s="65"/>
      <c r="D68" s="31"/>
      <c r="E68" s="90"/>
      <c r="F68" s="78"/>
      <c r="G68" s="90"/>
      <c r="H68" s="96"/>
      <c r="I68" s="90"/>
      <c r="J68" s="85"/>
      <c r="K68" s="66">
        <f t="shared" si="0"/>
        <v>0</v>
      </c>
      <c r="L68" s="78"/>
      <c r="M68" s="86"/>
      <c r="N68" s="87"/>
      <c r="O68" s="94"/>
      <c r="P68" s="94"/>
    </row>
    <row r="69" spans="2:16" s="95" customFormat="1" x14ac:dyDescent="0.2">
      <c r="B69" s="93"/>
      <c r="C69" s="65"/>
      <c r="D69" s="107" t="s">
        <v>73</v>
      </c>
      <c r="E69" s="90"/>
      <c r="F69" s="78"/>
      <c r="G69" s="90"/>
      <c r="H69" s="96"/>
      <c r="I69" s="90"/>
      <c r="J69" s="85"/>
      <c r="K69" s="66">
        <f t="shared" si="0"/>
        <v>0</v>
      </c>
      <c r="L69" s="78"/>
      <c r="M69" s="86"/>
      <c r="N69" s="87"/>
      <c r="O69" s="94"/>
      <c r="P69" s="94"/>
    </row>
    <row r="70" spans="2:16" s="95" customFormat="1" x14ac:dyDescent="0.2">
      <c r="B70" s="93"/>
      <c r="C70" s="65"/>
      <c r="D70" s="31"/>
      <c r="E70" s="90"/>
      <c r="F70" s="78"/>
      <c r="G70" s="90"/>
      <c r="H70" s="96"/>
      <c r="I70" s="90"/>
      <c r="J70" s="85"/>
      <c r="K70" s="66">
        <f t="shared" si="0"/>
        <v>0</v>
      </c>
      <c r="L70" s="78"/>
      <c r="M70" s="86"/>
      <c r="N70" s="87"/>
      <c r="O70" s="94"/>
      <c r="P70" s="94"/>
    </row>
    <row r="71" spans="2:16" s="95" customFormat="1" x14ac:dyDescent="0.2">
      <c r="B71" s="93"/>
      <c r="C71" s="65"/>
      <c r="D71" s="143" t="s">
        <v>70</v>
      </c>
      <c r="E71" s="90"/>
      <c r="F71" s="78"/>
      <c r="G71" s="90"/>
      <c r="H71" s="96"/>
      <c r="I71" s="90"/>
      <c r="J71" s="85"/>
      <c r="K71" s="66">
        <f t="shared" si="0"/>
        <v>0</v>
      </c>
      <c r="L71" s="78"/>
      <c r="M71" s="86"/>
      <c r="N71" s="87"/>
      <c r="O71" s="94"/>
      <c r="P71" s="94"/>
    </row>
    <row r="72" spans="2:16" s="95" customFormat="1" x14ac:dyDescent="0.2">
      <c r="B72" s="93"/>
      <c r="C72" s="65"/>
      <c r="D72" s="144"/>
      <c r="E72" s="90"/>
      <c r="F72" s="78"/>
      <c r="G72" s="90"/>
      <c r="H72" s="96"/>
      <c r="I72" s="90"/>
      <c r="J72" s="85"/>
      <c r="K72" s="66">
        <f t="shared" si="0"/>
        <v>0</v>
      </c>
      <c r="L72" s="78"/>
      <c r="M72" s="86"/>
      <c r="N72" s="87"/>
      <c r="O72" s="94"/>
      <c r="P72" s="94"/>
    </row>
    <row r="73" spans="2:16" s="95" customFormat="1" ht="38.25" x14ac:dyDescent="0.2">
      <c r="B73" s="93"/>
      <c r="C73" s="65" t="s">
        <v>74</v>
      </c>
      <c r="D73" s="144" t="s">
        <v>154</v>
      </c>
      <c r="E73" s="90"/>
      <c r="F73" s="78"/>
      <c r="G73" s="129">
        <v>1</v>
      </c>
      <c r="H73" s="130" t="s">
        <v>19</v>
      </c>
      <c r="I73" s="129"/>
      <c r="J73" s="84"/>
      <c r="K73" s="66">
        <f t="shared" si="0"/>
        <v>0</v>
      </c>
      <c r="L73" s="78"/>
      <c r="M73" s="86"/>
      <c r="N73" s="87"/>
      <c r="O73" s="94"/>
      <c r="P73" s="94"/>
    </row>
    <row r="74" spans="2:16" s="95" customFormat="1" x14ac:dyDescent="0.2">
      <c r="B74" s="93"/>
      <c r="C74" s="65"/>
      <c r="D74" s="144"/>
      <c r="E74" s="90"/>
      <c r="F74" s="78"/>
      <c r="G74" s="90"/>
      <c r="H74" s="96"/>
      <c r="I74" s="90"/>
      <c r="J74" s="85"/>
      <c r="K74" s="66">
        <f t="shared" si="0"/>
        <v>0</v>
      </c>
      <c r="L74" s="78"/>
      <c r="M74" s="86"/>
      <c r="N74" s="87"/>
      <c r="O74" s="94"/>
      <c r="P74" s="94"/>
    </row>
    <row r="75" spans="2:16" s="95" customFormat="1" x14ac:dyDescent="0.2">
      <c r="B75" s="93"/>
      <c r="C75" s="65" t="s">
        <v>75</v>
      </c>
      <c r="D75" s="145" t="s">
        <v>273</v>
      </c>
      <c r="E75" s="90"/>
      <c r="F75" s="78"/>
      <c r="G75" s="129">
        <v>1</v>
      </c>
      <c r="H75" s="130" t="s">
        <v>19</v>
      </c>
      <c r="I75" s="129"/>
      <c r="J75" s="84"/>
      <c r="K75" s="66">
        <f t="shared" si="0"/>
        <v>0</v>
      </c>
      <c r="L75" s="78"/>
      <c r="M75" s="86"/>
      <c r="N75" s="87"/>
      <c r="O75" s="94"/>
      <c r="P75" s="94"/>
    </row>
    <row r="76" spans="2:16" s="95" customFormat="1" x14ac:dyDescent="0.2">
      <c r="B76" s="93"/>
      <c r="C76" s="65"/>
      <c r="D76" s="31"/>
      <c r="E76" s="90"/>
      <c r="F76" s="78"/>
      <c r="G76" s="90"/>
      <c r="H76" s="96"/>
      <c r="I76" s="90"/>
      <c r="J76" s="85"/>
      <c r="K76" s="66">
        <f t="shared" si="0"/>
        <v>0</v>
      </c>
      <c r="L76" s="78"/>
      <c r="M76" s="86"/>
      <c r="N76" s="87"/>
      <c r="O76" s="94"/>
      <c r="P76" s="94"/>
    </row>
    <row r="77" spans="2:16" s="95" customFormat="1" x14ac:dyDescent="0.2">
      <c r="B77" s="93"/>
      <c r="C77" s="65"/>
      <c r="D77" s="31"/>
      <c r="E77" s="90"/>
      <c r="F77" s="78"/>
      <c r="G77" s="90"/>
      <c r="H77" s="96"/>
      <c r="I77" s="90"/>
      <c r="J77" s="85"/>
      <c r="K77" s="66">
        <f t="shared" si="0"/>
        <v>0</v>
      </c>
      <c r="L77" s="78"/>
      <c r="M77" s="86"/>
      <c r="N77" s="87"/>
      <c r="O77" s="94"/>
      <c r="P77" s="94"/>
    </row>
    <row r="78" spans="2:16" s="95" customFormat="1" ht="25.5" x14ac:dyDescent="0.2">
      <c r="B78" s="93"/>
      <c r="C78" s="65"/>
      <c r="D78" s="141" t="s">
        <v>84</v>
      </c>
      <c r="E78" s="90"/>
      <c r="F78" s="78"/>
      <c r="G78" s="90"/>
      <c r="H78" s="96"/>
      <c r="I78" s="90"/>
      <c r="J78" s="85"/>
      <c r="K78" s="66">
        <f t="shared" si="0"/>
        <v>0</v>
      </c>
      <c r="L78" s="78"/>
      <c r="M78" s="86"/>
      <c r="N78" s="87"/>
      <c r="O78" s="94"/>
      <c r="P78" s="94"/>
    </row>
    <row r="79" spans="2:16" s="95" customFormat="1" x14ac:dyDescent="0.2">
      <c r="B79" s="93"/>
      <c r="C79" s="65"/>
      <c r="D79" s="141"/>
      <c r="E79" s="90"/>
      <c r="F79" s="78"/>
      <c r="G79" s="90"/>
      <c r="H79" s="96"/>
      <c r="I79" s="90"/>
      <c r="J79" s="85"/>
      <c r="K79" s="66">
        <f t="shared" si="0"/>
        <v>0</v>
      </c>
      <c r="L79" s="78"/>
      <c r="M79" s="86"/>
      <c r="N79" s="87"/>
      <c r="O79" s="94"/>
      <c r="P79" s="94"/>
    </row>
    <row r="80" spans="2:16" s="95" customFormat="1" x14ac:dyDescent="0.2">
      <c r="B80" s="93"/>
      <c r="C80" s="65" t="s">
        <v>78</v>
      </c>
      <c r="D80" s="142" t="s">
        <v>85</v>
      </c>
      <c r="E80" s="90"/>
      <c r="F80" s="78"/>
      <c r="G80" s="129">
        <v>2</v>
      </c>
      <c r="H80" s="130" t="s">
        <v>87</v>
      </c>
      <c r="I80" s="90"/>
      <c r="J80" s="84"/>
      <c r="K80" s="66">
        <f t="shared" si="0"/>
        <v>0</v>
      </c>
      <c r="L80" s="78"/>
      <c r="M80" s="86"/>
      <c r="N80" s="87"/>
      <c r="O80" s="94"/>
      <c r="P80" s="94"/>
    </row>
    <row r="81" spans="2:16" s="95" customFormat="1" x14ac:dyDescent="0.2">
      <c r="B81" s="93"/>
      <c r="C81" s="65"/>
      <c r="D81" s="141"/>
      <c r="E81" s="90"/>
      <c r="F81" s="78"/>
      <c r="G81" s="129"/>
      <c r="H81" s="130"/>
      <c r="I81" s="90"/>
      <c r="J81" s="85"/>
      <c r="K81" s="66">
        <f t="shared" si="0"/>
        <v>0</v>
      </c>
      <c r="L81" s="78"/>
      <c r="M81" s="86"/>
      <c r="N81" s="87"/>
      <c r="O81" s="94"/>
      <c r="P81" s="94"/>
    </row>
    <row r="82" spans="2:16" s="95" customFormat="1" x14ac:dyDescent="0.2">
      <c r="B82" s="93"/>
      <c r="C82" s="65" t="s">
        <v>79</v>
      </c>
      <c r="D82" s="142" t="s">
        <v>86</v>
      </c>
      <c r="E82" s="90"/>
      <c r="F82" s="78"/>
      <c r="G82" s="129">
        <v>1</v>
      </c>
      <c r="H82" s="130" t="s">
        <v>87</v>
      </c>
      <c r="I82" s="90"/>
      <c r="J82" s="84"/>
      <c r="K82" s="66">
        <f t="shared" si="0"/>
        <v>0</v>
      </c>
      <c r="L82" s="78"/>
      <c r="M82" s="86"/>
      <c r="N82" s="87"/>
      <c r="O82" s="94"/>
      <c r="P82" s="94"/>
    </row>
    <row r="83" spans="2:16" s="95" customFormat="1" x14ac:dyDescent="0.2">
      <c r="B83" s="93"/>
      <c r="C83" s="65"/>
      <c r="D83" s="31"/>
      <c r="E83" s="90"/>
      <c r="F83" s="78"/>
      <c r="G83" s="90"/>
      <c r="H83" s="96"/>
      <c r="I83" s="90"/>
      <c r="J83" s="85"/>
      <c r="K83" s="66">
        <f t="shared" si="0"/>
        <v>0</v>
      </c>
      <c r="L83" s="78"/>
      <c r="M83" s="86"/>
      <c r="N83" s="87"/>
      <c r="O83" s="94"/>
      <c r="P83" s="94"/>
    </row>
    <row r="84" spans="2:16" s="95" customFormat="1" x14ac:dyDescent="0.2">
      <c r="B84" s="93"/>
      <c r="C84" s="65"/>
      <c r="D84" s="31"/>
      <c r="E84" s="90"/>
      <c r="F84" s="78"/>
      <c r="G84" s="90"/>
      <c r="H84" s="96"/>
      <c r="I84" s="90"/>
      <c r="J84" s="85"/>
      <c r="K84" s="66">
        <f t="shared" si="0"/>
        <v>0</v>
      </c>
      <c r="L84" s="78"/>
      <c r="M84" s="86"/>
      <c r="N84" s="87"/>
      <c r="O84" s="94"/>
      <c r="P84" s="94"/>
    </row>
    <row r="85" spans="2:16" s="95" customFormat="1" x14ac:dyDescent="0.2">
      <c r="B85" s="93"/>
      <c r="C85" s="65"/>
      <c r="D85" s="140" t="s">
        <v>98</v>
      </c>
      <c r="E85" s="90"/>
      <c r="F85" s="78"/>
      <c r="G85" s="90"/>
      <c r="H85" s="96"/>
      <c r="I85" s="90"/>
      <c r="J85" s="85"/>
      <c r="K85" s="66">
        <f t="shared" si="0"/>
        <v>0</v>
      </c>
      <c r="L85" s="78"/>
      <c r="M85" s="86"/>
      <c r="N85" s="87"/>
      <c r="O85" s="94"/>
      <c r="P85" s="94"/>
    </row>
    <row r="86" spans="2:16" s="95" customFormat="1" x14ac:dyDescent="0.2">
      <c r="B86" s="93"/>
      <c r="C86" s="65"/>
      <c r="D86" s="31"/>
      <c r="E86" s="90"/>
      <c r="F86" s="78"/>
      <c r="G86" s="90"/>
      <c r="H86" s="96"/>
      <c r="I86" s="90"/>
      <c r="J86" s="85"/>
      <c r="K86" s="66">
        <f t="shared" si="0"/>
        <v>0</v>
      </c>
      <c r="L86" s="78"/>
      <c r="M86" s="86"/>
      <c r="N86" s="87"/>
      <c r="O86" s="94"/>
      <c r="P86" s="94"/>
    </row>
    <row r="87" spans="2:16" s="95" customFormat="1" ht="38.25" x14ac:dyDescent="0.2">
      <c r="B87" s="93"/>
      <c r="C87" s="65" t="s">
        <v>80</v>
      </c>
      <c r="D87" s="151" t="s">
        <v>138</v>
      </c>
      <c r="E87" s="90"/>
      <c r="F87" s="78"/>
      <c r="G87" s="129">
        <v>1</v>
      </c>
      <c r="H87" s="130" t="s">
        <v>19</v>
      </c>
      <c r="I87" s="129"/>
      <c r="J87" s="84"/>
      <c r="K87" s="66">
        <f t="shared" si="0"/>
        <v>0</v>
      </c>
      <c r="L87" s="78"/>
      <c r="M87" s="86"/>
      <c r="N87" s="87"/>
      <c r="O87" s="94"/>
      <c r="P87" s="94"/>
    </row>
    <row r="88" spans="2:16" s="95" customFormat="1" x14ac:dyDescent="0.2">
      <c r="B88" s="93"/>
      <c r="C88" s="65"/>
      <c r="D88" s="31"/>
      <c r="E88" s="90"/>
      <c r="F88" s="78"/>
      <c r="G88" s="90"/>
      <c r="H88" s="96"/>
      <c r="I88" s="90"/>
      <c r="J88" s="85"/>
      <c r="K88" s="66">
        <f t="shared" si="0"/>
        <v>0</v>
      </c>
      <c r="L88" s="78"/>
      <c r="M88" s="86"/>
      <c r="N88" s="87"/>
      <c r="O88" s="94"/>
      <c r="P88" s="94"/>
    </row>
    <row r="89" spans="2:16" s="95" customFormat="1" x14ac:dyDescent="0.2">
      <c r="B89" s="93"/>
      <c r="C89" s="65"/>
      <c r="D89" s="31"/>
      <c r="E89" s="90"/>
      <c r="F89" s="78"/>
      <c r="G89" s="90"/>
      <c r="H89" s="96"/>
      <c r="I89" s="90"/>
      <c r="J89" s="85"/>
      <c r="K89" s="66">
        <f t="shared" si="0"/>
        <v>0</v>
      </c>
      <c r="L89" s="78"/>
      <c r="M89" s="86"/>
      <c r="N89" s="87"/>
      <c r="O89" s="94"/>
      <c r="P89" s="94"/>
    </row>
    <row r="90" spans="2:16" s="95" customFormat="1" x14ac:dyDescent="0.2">
      <c r="B90" s="93"/>
      <c r="C90" s="65"/>
      <c r="D90" s="152" t="s">
        <v>99</v>
      </c>
      <c r="E90" s="90"/>
      <c r="F90" s="78"/>
      <c r="G90" s="90"/>
      <c r="H90" s="96"/>
      <c r="I90" s="90"/>
      <c r="J90" s="85"/>
      <c r="K90" s="66">
        <f t="shared" si="0"/>
        <v>0</v>
      </c>
      <c r="L90" s="78"/>
      <c r="M90" s="86"/>
      <c r="N90" s="87"/>
      <c r="O90" s="94"/>
      <c r="P90" s="94"/>
    </row>
    <row r="91" spans="2:16" s="95" customFormat="1" x14ac:dyDescent="0.2">
      <c r="B91" s="93"/>
      <c r="C91" s="65"/>
      <c r="D91" s="31"/>
      <c r="E91" s="90"/>
      <c r="F91" s="78"/>
      <c r="G91" s="90"/>
      <c r="H91" s="96"/>
      <c r="I91" s="90"/>
      <c r="J91" s="85"/>
      <c r="K91" s="66">
        <f t="shared" si="0"/>
        <v>0</v>
      </c>
      <c r="L91" s="78"/>
      <c r="M91" s="86"/>
      <c r="N91" s="87"/>
      <c r="O91" s="94"/>
      <c r="P91" s="94"/>
    </row>
    <row r="92" spans="2:16" s="95" customFormat="1" ht="38.25" x14ac:dyDescent="0.2">
      <c r="B92" s="93"/>
      <c r="C92" s="65"/>
      <c r="D92" s="31" t="s">
        <v>92</v>
      </c>
      <c r="E92" s="90"/>
      <c r="F92" s="78"/>
      <c r="G92" s="90"/>
      <c r="H92" s="96"/>
      <c r="I92" s="90"/>
      <c r="J92" s="85"/>
      <c r="K92" s="66">
        <f t="shared" si="0"/>
        <v>0</v>
      </c>
      <c r="L92" s="78"/>
      <c r="M92" s="86"/>
      <c r="N92" s="87"/>
      <c r="O92" s="94"/>
      <c r="P92" s="94"/>
    </row>
    <row r="93" spans="2:16" s="95" customFormat="1" x14ac:dyDescent="0.2">
      <c r="B93" s="93"/>
      <c r="C93" s="65"/>
      <c r="D93" s="31"/>
      <c r="E93" s="90"/>
      <c r="F93" s="78"/>
      <c r="G93" s="90"/>
      <c r="H93" s="96"/>
      <c r="I93" s="90"/>
      <c r="J93" s="85"/>
      <c r="K93" s="66">
        <f t="shared" si="0"/>
        <v>0</v>
      </c>
      <c r="L93" s="78"/>
      <c r="M93" s="86"/>
      <c r="N93" s="87"/>
      <c r="O93" s="94"/>
      <c r="P93" s="94"/>
    </row>
    <row r="94" spans="2:16" s="95" customFormat="1" x14ac:dyDescent="0.2">
      <c r="B94" s="93"/>
      <c r="C94" s="65" t="s">
        <v>81</v>
      </c>
      <c r="D94" s="147" t="s">
        <v>77</v>
      </c>
      <c r="E94" s="90"/>
      <c r="F94" s="78"/>
      <c r="G94" s="129">
        <v>1</v>
      </c>
      <c r="H94" s="130" t="s">
        <v>19</v>
      </c>
      <c r="I94" s="129"/>
      <c r="J94" s="84"/>
      <c r="K94" s="66">
        <f t="shared" si="0"/>
        <v>0</v>
      </c>
      <c r="L94" s="78"/>
      <c r="M94" s="86"/>
      <c r="N94" s="87"/>
      <c r="O94" s="94"/>
      <c r="P94" s="94"/>
    </row>
    <row r="95" spans="2:16" s="95" customFormat="1" x14ac:dyDescent="0.2">
      <c r="B95" s="93"/>
      <c r="C95" s="65"/>
      <c r="D95" s="31"/>
      <c r="E95" s="90"/>
      <c r="F95" s="78"/>
      <c r="G95" s="90"/>
      <c r="H95" s="96"/>
      <c r="I95" s="90"/>
      <c r="J95" s="85"/>
      <c r="K95" s="66">
        <f t="shared" si="0"/>
        <v>0</v>
      </c>
      <c r="L95" s="78"/>
      <c r="M95" s="86"/>
      <c r="N95" s="87"/>
      <c r="O95" s="94"/>
      <c r="P95" s="94"/>
    </row>
    <row r="96" spans="2:16" s="95" customFormat="1" ht="25.5" x14ac:dyDescent="0.2">
      <c r="B96" s="93"/>
      <c r="C96" s="65" t="s">
        <v>83</v>
      </c>
      <c r="D96" s="150" t="s">
        <v>139</v>
      </c>
      <c r="E96" s="90"/>
      <c r="F96" s="78"/>
      <c r="G96" s="129">
        <v>1</v>
      </c>
      <c r="H96" s="130" t="s">
        <v>19</v>
      </c>
      <c r="I96" s="129"/>
      <c r="J96" s="84"/>
      <c r="K96" s="66">
        <f t="shared" si="0"/>
        <v>0</v>
      </c>
      <c r="L96" s="78"/>
      <c r="M96" s="86"/>
      <c r="N96" s="87"/>
      <c r="O96" s="94"/>
      <c r="P96" s="94"/>
    </row>
    <row r="97" spans="2:16" s="95" customFormat="1" x14ac:dyDescent="0.2">
      <c r="B97" s="93"/>
      <c r="C97" s="65"/>
      <c r="D97" s="153"/>
      <c r="E97" s="90"/>
      <c r="F97" s="78"/>
      <c r="G97" s="90"/>
      <c r="H97" s="96"/>
      <c r="I97" s="90"/>
      <c r="J97" s="85"/>
      <c r="K97" s="66">
        <f t="shared" si="0"/>
        <v>0</v>
      </c>
      <c r="L97" s="78"/>
      <c r="M97" s="86"/>
      <c r="N97" s="87"/>
      <c r="O97" s="94"/>
      <c r="P97" s="94"/>
    </row>
    <row r="98" spans="2:16" s="95" customFormat="1" ht="38.25" x14ac:dyDescent="0.2">
      <c r="B98" s="93"/>
      <c r="C98" s="65" t="s">
        <v>88</v>
      </c>
      <c r="D98" s="147" t="s">
        <v>106</v>
      </c>
      <c r="E98" s="90"/>
      <c r="F98" s="78"/>
      <c r="G98" s="129">
        <v>1</v>
      </c>
      <c r="H98" s="130" t="s">
        <v>19</v>
      </c>
      <c r="I98" s="129"/>
      <c r="J98" s="84"/>
      <c r="K98" s="66">
        <f t="shared" si="0"/>
        <v>0</v>
      </c>
      <c r="L98" s="78"/>
      <c r="M98" s="86"/>
      <c r="N98" s="87"/>
      <c r="O98" s="94"/>
      <c r="P98" s="94"/>
    </row>
    <row r="99" spans="2:16" s="95" customFormat="1" x14ac:dyDescent="0.2">
      <c r="B99" s="93"/>
      <c r="C99" s="65"/>
      <c r="D99" s="31"/>
      <c r="E99" s="90"/>
      <c r="F99" s="78"/>
      <c r="G99" s="90"/>
      <c r="H99" s="96"/>
      <c r="I99" s="90"/>
      <c r="J99" s="85"/>
      <c r="K99" s="66">
        <f t="shared" si="0"/>
        <v>0</v>
      </c>
      <c r="L99" s="78"/>
      <c r="M99" s="86"/>
      <c r="N99" s="87"/>
      <c r="O99" s="94"/>
      <c r="P99" s="94"/>
    </row>
    <row r="100" spans="2:16" s="95" customFormat="1" ht="25.5" x14ac:dyDescent="0.2">
      <c r="B100" s="93"/>
      <c r="C100" s="65" t="s">
        <v>89</v>
      </c>
      <c r="D100" s="149" t="s">
        <v>96</v>
      </c>
      <c r="E100" s="90"/>
      <c r="F100" s="78"/>
      <c r="G100" s="129">
        <v>1</v>
      </c>
      <c r="H100" s="130" t="s">
        <v>19</v>
      </c>
      <c r="I100" s="129"/>
      <c r="J100" s="84"/>
      <c r="K100" s="66">
        <f t="shared" si="0"/>
        <v>0</v>
      </c>
      <c r="L100" s="78"/>
      <c r="M100" s="86"/>
      <c r="N100" s="87"/>
      <c r="O100" s="94"/>
      <c r="P100" s="94"/>
    </row>
    <row r="101" spans="2:16" s="95" customFormat="1" x14ac:dyDescent="0.2">
      <c r="B101" s="93"/>
      <c r="C101" s="65"/>
      <c r="D101" s="31"/>
      <c r="E101" s="90"/>
      <c r="F101" s="78"/>
      <c r="G101" s="90"/>
      <c r="H101" s="96"/>
      <c r="I101" s="90"/>
      <c r="J101" s="85"/>
      <c r="K101" s="66">
        <f t="shared" si="0"/>
        <v>0</v>
      </c>
      <c r="L101" s="78"/>
      <c r="M101" s="86"/>
      <c r="N101" s="87"/>
      <c r="O101" s="94"/>
      <c r="P101" s="94"/>
    </row>
    <row r="102" spans="2:16" s="95" customFormat="1" x14ac:dyDescent="0.2">
      <c r="B102" s="93"/>
      <c r="C102" s="65"/>
      <c r="D102" s="31"/>
      <c r="E102" s="90"/>
      <c r="F102" s="78"/>
      <c r="G102" s="90"/>
      <c r="H102" s="96"/>
      <c r="I102" s="90"/>
      <c r="J102" s="85"/>
      <c r="K102" s="66">
        <f t="shared" si="0"/>
        <v>0</v>
      </c>
      <c r="L102" s="78"/>
      <c r="M102" s="86"/>
      <c r="N102" s="87"/>
      <c r="O102" s="94"/>
      <c r="P102" s="94"/>
    </row>
    <row r="103" spans="2:16" s="95" customFormat="1" x14ac:dyDescent="0.2">
      <c r="B103" s="93"/>
      <c r="C103" s="65"/>
      <c r="D103" s="148" t="s">
        <v>93</v>
      </c>
      <c r="E103" s="90"/>
      <c r="F103" s="78"/>
      <c r="G103" s="90"/>
      <c r="H103" s="96"/>
      <c r="I103" s="90"/>
      <c r="J103" s="85"/>
      <c r="K103" s="66">
        <f t="shared" si="0"/>
        <v>0</v>
      </c>
      <c r="L103" s="78"/>
      <c r="M103" s="86"/>
      <c r="N103" s="87"/>
      <c r="O103" s="94"/>
      <c r="P103" s="94"/>
    </row>
    <row r="104" spans="2:16" s="95" customFormat="1" x14ac:dyDescent="0.2">
      <c r="B104" s="93"/>
      <c r="C104" s="65"/>
      <c r="D104" s="31"/>
      <c r="E104" s="90"/>
      <c r="F104" s="78"/>
      <c r="G104" s="90"/>
      <c r="H104" s="96"/>
      <c r="I104" s="90"/>
      <c r="J104" s="85"/>
      <c r="K104" s="66">
        <f t="shared" si="0"/>
        <v>0</v>
      </c>
      <c r="L104" s="78"/>
      <c r="M104" s="86"/>
      <c r="N104" s="87"/>
      <c r="O104" s="94"/>
      <c r="P104" s="94"/>
    </row>
    <row r="105" spans="2:16" s="95" customFormat="1" ht="51" x14ac:dyDescent="0.2">
      <c r="B105" s="93"/>
      <c r="C105" s="65" t="s">
        <v>94</v>
      </c>
      <c r="D105" s="31" t="s">
        <v>144</v>
      </c>
      <c r="E105" s="90"/>
      <c r="F105" s="78"/>
      <c r="G105" s="129">
        <v>1</v>
      </c>
      <c r="H105" s="130" t="s">
        <v>19</v>
      </c>
      <c r="I105" s="129"/>
      <c r="J105" s="84"/>
      <c r="K105" s="66">
        <f t="shared" si="0"/>
        <v>0</v>
      </c>
      <c r="L105" s="78"/>
      <c r="M105" s="86"/>
      <c r="N105" s="87"/>
      <c r="O105" s="94"/>
      <c r="P105" s="94"/>
    </row>
    <row r="106" spans="2:16" s="95" customFormat="1" x14ac:dyDescent="0.2">
      <c r="B106" s="93"/>
      <c r="C106" s="65"/>
      <c r="D106" s="31"/>
      <c r="E106" s="90"/>
      <c r="F106" s="78"/>
      <c r="G106" s="90"/>
      <c r="H106" s="96"/>
      <c r="I106" s="90"/>
      <c r="J106" s="85"/>
      <c r="K106" s="66">
        <f t="shared" si="0"/>
        <v>0</v>
      </c>
      <c r="L106" s="78"/>
      <c r="M106" s="86"/>
      <c r="N106" s="87"/>
      <c r="O106" s="94"/>
      <c r="P106" s="94"/>
    </row>
    <row r="107" spans="2:16" s="95" customFormat="1" ht="38.25" x14ac:dyDescent="0.2">
      <c r="B107" s="93"/>
      <c r="C107" s="65" t="s">
        <v>97</v>
      </c>
      <c r="D107" s="31" t="s">
        <v>100</v>
      </c>
      <c r="E107" s="90"/>
      <c r="F107" s="78"/>
      <c r="G107" s="129">
        <v>1</v>
      </c>
      <c r="H107" s="130" t="s">
        <v>19</v>
      </c>
      <c r="I107" s="129"/>
      <c r="J107" s="84"/>
      <c r="K107" s="66">
        <f t="shared" si="0"/>
        <v>0</v>
      </c>
      <c r="L107" s="78"/>
      <c r="M107" s="86"/>
      <c r="N107" s="87"/>
      <c r="O107" s="94"/>
      <c r="P107" s="94"/>
    </row>
    <row r="108" spans="2:16" s="95" customFormat="1" x14ac:dyDescent="0.2">
      <c r="B108" s="93"/>
      <c r="C108" s="65"/>
      <c r="D108" s="31"/>
      <c r="E108" s="90"/>
      <c r="F108" s="78"/>
      <c r="G108" s="90"/>
      <c r="H108" s="96"/>
      <c r="I108" s="90"/>
      <c r="J108" s="85"/>
      <c r="K108" s="66">
        <f t="shared" si="0"/>
        <v>0</v>
      </c>
      <c r="L108" s="78"/>
      <c r="M108" s="86"/>
      <c r="N108" s="87"/>
      <c r="O108" s="94"/>
      <c r="P108" s="94"/>
    </row>
    <row r="109" spans="2:16" s="95" customFormat="1" x14ac:dyDescent="0.2">
      <c r="B109" s="93"/>
      <c r="C109" s="65"/>
      <c r="D109" s="31"/>
      <c r="E109" s="90"/>
      <c r="F109" s="78"/>
      <c r="G109" s="90"/>
      <c r="H109" s="96"/>
      <c r="I109" s="90"/>
      <c r="J109" s="85"/>
      <c r="K109" s="66">
        <f t="shared" si="0"/>
        <v>0</v>
      </c>
      <c r="L109" s="78"/>
      <c r="M109" s="86"/>
      <c r="N109" s="87"/>
      <c r="O109" s="94"/>
      <c r="P109" s="94"/>
    </row>
    <row r="110" spans="2:16" s="95" customFormat="1" x14ac:dyDescent="0.2">
      <c r="B110" s="93"/>
      <c r="C110" s="65"/>
      <c r="D110" s="148" t="s">
        <v>82</v>
      </c>
      <c r="E110" s="90"/>
      <c r="F110" s="78"/>
      <c r="G110" s="90"/>
      <c r="H110" s="96"/>
      <c r="I110" s="90"/>
      <c r="J110" s="85"/>
      <c r="K110" s="66">
        <f t="shared" si="0"/>
        <v>0</v>
      </c>
      <c r="L110" s="78"/>
      <c r="M110" s="86"/>
      <c r="N110" s="87"/>
      <c r="O110" s="94"/>
      <c r="P110" s="94"/>
    </row>
    <row r="111" spans="2:16" s="95" customFormat="1" x14ac:dyDescent="0.2">
      <c r="B111" s="93"/>
      <c r="C111" s="65"/>
      <c r="D111" s="31"/>
      <c r="E111" s="90"/>
      <c r="F111" s="78"/>
      <c r="G111" s="90"/>
      <c r="H111" s="96"/>
      <c r="I111" s="90"/>
      <c r="J111" s="85"/>
      <c r="K111" s="66">
        <f t="shared" si="0"/>
        <v>0</v>
      </c>
      <c r="L111" s="78"/>
      <c r="M111" s="86"/>
      <c r="N111" s="87"/>
      <c r="O111" s="94"/>
      <c r="P111" s="94"/>
    </row>
    <row r="112" spans="2:16" s="95" customFormat="1" ht="25.5" x14ac:dyDescent="0.2">
      <c r="B112" s="93"/>
      <c r="C112" s="65" t="s">
        <v>140</v>
      </c>
      <c r="D112" s="31" t="s">
        <v>90</v>
      </c>
      <c r="E112" s="90"/>
      <c r="F112" s="78"/>
      <c r="G112" s="129">
        <v>1</v>
      </c>
      <c r="H112" s="130" t="s">
        <v>19</v>
      </c>
      <c r="I112" s="129"/>
      <c r="J112" s="84"/>
      <c r="K112" s="66">
        <f t="shared" si="0"/>
        <v>0</v>
      </c>
      <c r="L112" s="78"/>
      <c r="M112" s="86"/>
      <c r="N112" s="87"/>
      <c r="O112" s="94"/>
      <c r="P112" s="94"/>
    </row>
    <row r="113" spans="2:16" s="95" customFormat="1" x14ac:dyDescent="0.2">
      <c r="B113" s="93"/>
      <c r="C113" s="65"/>
      <c r="D113" s="31"/>
      <c r="E113" s="90"/>
      <c r="F113" s="78"/>
      <c r="G113" s="90"/>
      <c r="H113" s="96"/>
      <c r="I113" s="90"/>
      <c r="J113" s="85"/>
      <c r="K113" s="66">
        <f t="shared" si="0"/>
        <v>0</v>
      </c>
      <c r="L113" s="78"/>
      <c r="M113" s="86"/>
      <c r="N113" s="87"/>
      <c r="O113" s="94"/>
      <c r="P113" s="94"/>
    </row>
    <row r="114" spans="2:16" s="95" customFormat="1" x14ac:dyDescent="0.2">
      <c r="B114" s="93"/>
      <c r="C114" s="65"/>
      <c r="D114" s="31"/>
      <c r="E114" s="90"/>
      <c r="F114" s="78"/>
      <c r="G114" s="90"/>
      <c r="H114" s="96"/>
      <c r="I114" s="90"/>
      <c r="J114" s="85"/>
      <c r="K114" s="66">
        <f t="shared" si="0"/>
        <v>0</v>
      </c>
      <c r="L114" s="78"/>
      <c r="M114" s="86"/>
      <c r="N114" s="87"/>
      <c r="O114" s="94"/>
      <c r="P114" s="94"/>
    </row>
    <row r="115" spans="2:16" s="95" customFormat="1" x14ac:dyDescent="0.2">
      <c r="B115" s="93"/>
      <c r="C115" s="65"/>
      <c r="D115" s="148" t="s">
        <v>128</v>
      </c>
      <c r="E115" s="90"/>
      <c r="F115" s="78"/>
      <c r="G115" s="90"/>
      <c r="H115" s="96"/>
      <c r="I115" s="90"/>
      <c r="J115" s="85"/>
      <c r="K115" s="66">
        <f t="shared" si="0"/>
        <v>0</v>
      </c>
      <c r="L115" s="78"/>
      <c r="M115" s="86"/>
      <c r="N115" s="87"/>
      <c r="O115" s="94"/>
      <c r="P115" s="94"/>
    </row>
    <row r="116" spans="2:16" s="95" customFormat="1" x14ac:dyDescent="0.2">
      <c r="B116" s="93"/>
      <c r="C116" s="65"/>
      <c r="D116" s="31"/>
      <c r="E116" s="90"/>
      <c r="F116" s="78"/>
      <c r="G116" s="90"/>
      <c r="H116" s="96"/>
      <c r="I116" s="90"/>
      <c r="J116" s="85"/>
      <c r="K116" s="66">
        <f t="shared" si="0"/>
        <v>0</v>
      </c>
      <c r="L116" s="78"/>
      <c r="M116" s="86"/>
      <c r="N116" s="87"/>
      <c r="O116" s="94"/>
      <c r="P116" s="94"/>
    </row>
    <row r="117" spans="2:16" s="95" customFormat="1" ht="63.75" x14ac:dyDescent="0.2">
      <c r="B117" s="93"/>
      <c r="C117" s="65"/>
      <c r="D117" s="31" t="s">
        <v>129</v>
      </c>
      <c r="E117" s="90"/>
      <c r="F117" s="78"/>
      <c r="G117" s="90"/>
      <c r="H117" s="96"/>
      <c r="I117" s="90"/>
      <c r="J117" s="85"/>
      <c r="K117" s="66">
        <f t="shared" si="0"/>
        <v>0</v>
      </c>
      <c r="L117" s="78"/>
      <c r="M117" s="86"/>
      <c r="N117" s="87"/>
      <c r="O117" s="94"/>
      <c r="P117" s="94"/>
    </row>
    <row r="118" spans="2:16" s="95" customFormat="1" x14ac:dyDescent="0.2">
      <c r="B118" s="93"/>
      <c r="C118" s="65"/>
      <c r="D118" s="31"/>
      <c r="E118" s="90"/>
      <c r="F118" s="78"/>
      <c r="G118" s="90"/>
      <c r="H118" s="96"/>
      <c r="I118" s="90"/>
      <c r="J118" s="85"/>
      <c r="K118" s="66">
        <f t="shared" si="0"/>
        <v>0</v>
      </c>
      <c r="L118" s="78"/>
      <c r="M118" s="86"/>
      <c r="N118" s="87"/>
      <c r="O118" s="94"/>
      <c r="P118" s="94"/>
    </row>
    <row r="119" spans="2:16" s="95" customFormat="1" ht="25.5" x14ac:dyDescent="0.2">
      <c r="B119" s="93"/>
      <c r="C119" s="65" t="s">
        <v>141</v>
      </c>
      <c r="D119" s="147" t="s">
        <v>130</v>
      </c>
      <c r="E119" s="90"/>
      <c r="F119" s="78"/>
      <c r="G119" s="129">
        <v>1</v>
      </c>
      <c r="H119" s="130" t="s">
        <v>19</v>
      </c>
      <c r="I119" s="129"/>
      <c r="J119" s="84"/>
      <c r="K119" s="66">
        <f t="shared" si="0"/>
        <v>0</v>
      </c>
      <c r="L119" s="78"/>
      <c r="M119" s="86"/>
      <c r="N119" s="87"/>
      <c r="O119" s="94"/>
      <c r="P119" s="94"/>
    </row>
    <row r="120" spans="2:16" s="95" customFormat="1" x14ac:dyDescent="0.2">
      <c r="B120" s="93"/>
      <c r="C120" s="65"/>
      <c r="D120" s="31"/>
      <c r="E120" s="90"/>
      <c r="F120" s="78"/>
      <c r="G120" s="90"/>
      <c r="H120" s="96"/>
      <c r="I120" s="90"/>
      <c r="J120" s="85"/>
      <c r="K120" s="66">
        <f t="shared" si="0"/>
        <v>0</v>
      </c>
      <c r="L120" s="78"/>
      <c r="M120" s="86"/>
      <c r="N120" s="87"/>
      <c r="O120" s="94"/>
      <c r="P120" s="94"/>
    </row>
    <row r="121" spans="2:16" s="95" customFormat="1" ht="76.5" x14ac:dyDescent="0.2">
      <c r="B121" s="93"/>
      <c r="C121" s="65" t="s">
        <v>142</v>
      </c>
      <c r="D121" s="150" t="s">
        <v>177</v>
      </c>
      <c r="E121" s="90"/>
      <c r="F121" s="78"/>
      <c r="G121" s="129">
        <v>1</v>
      </c>
      <c r="H121" s="130" t="s">
        <v>19</v>
      </c>
      <c r="I121" s="129"/>
      <c r="J121" s="84"/>
      <c r="K121" s="66">
        <f t="shared" si="0"/>
        <v>0</v>
      </c>
      <c r="L121" s="78"/>
      <c r="M121" s="86"/>
      <c r="N121" s="87"/>
      <c r="O121" s="94"/>
      <c r="P121" s="94"/>
    </row>
    <row r="122" spans="2:16" s="95" customFormat="1" x14ac:dyDescent="0.2">
      <c r="B122" s="93"/>
      <c r="C122" s="65"/>
      <c r="D122" s="31"/>
      <c r="E122" s="90"/>
      <c r="F122" s="78"/>
      <c r="G122" s="90"/>
      <c r="H122" s="96"/>
      <c r="I122" s="90"/>
      <c r="J122" s="85"/>
      <c r="K122" s="66">
        <f t="shared" si="0"/>
        <v>0</v>
      </c>
      <c r="L122" s="78"/>
      <c r="M122" s="86"/>
      <c r="N122" s="87"/>
      <c r="O122" s="94"/>
      <c r="P122" s="94"/>
    </row>
    <row r="123" spans="2:16" s="95" customFormat="1" ht="25.5" x14ac:dyDescent="0.2">
      <c r="B123" s="93"/>
      <c r="C123" s="65" t="s">
        <v>143</v>
      </c>
      <c r="D123" s="147" t="s">
        <v>180</v>
      </c>
      <c r="E123" s="90"/>
      <c r="F123" s="78"/>
      <c r="G123" s="129">
        <v>1</v>
      </c>
      <c r="H123" s="130" t="s">
        <v>19</v>
      </c>
      <c r="I123" s="129"/>
      <c r="J123" s="84"/>
      <c r="K123" s="66">
        <f t="shared" si="0"/>
        <v>0</v>
      </c>
      <c r="L123" s="78"/>
      <c r="M123" s="86"/>
      <c r="N123" s="87"/>
      <c r="O123" s="94"/>
      <c r="P123" s="94"/>
    </row>
    <row r="124" spans="2:16" s="95" customFormat="1" x14ac:dyDescent="0.2">
      <c r="B124" s="93"/>
      <c r="C124" s="65"/>
      <c r="D124" s="31"/>
      <c r="E124" s="90"/>
      <c r="F124" s="78"/>
      <c r="G124" s="90"/>
      <c r="H124" s="96"/>
      <c r="I124" s="90"/>
      <c r="J124" s="85"/>
      <c r="K124" s="66">
        <f t="shared" si="0"/>
        <v>0</v>
      </c>
      <c r="L124" s="78"/>
      <c r="M124" s="86"/>
      <c r="N124" s="87"/>
      <c r="O124" s="94"/>
      <c r="P124" s="94"/>
    </row>
    <row r="125" spans="2:16" s="95" customFormat="1" x14ac:dyDescent="0.2">
      <c r="B125" s="93"/>
      <c r="C125" s="65"/>
      <c r="D125" s="31"/>
      <c r="E125" s="90"/>
      <c r="F125" s="78"/>
      <c r="G125" s="90"/>
      <c r="H125" s="96"/>
      <c r="I125" s="90"/>
      <c r="J125" s="85"/>
      <c r="K125" s="66">
        <f t="shared" si="0"/>
        <v>0</v>
      </c>
      <c r="L125" s="78"/>
      <c r="M125" s="86"/>
      <c r="N125" s="87"/>
      <c r="O125" s="94"/>
      <c r="P125" s="94"/>
    </row>
    <row r="126" spans="2:16" s="95" customFormat="1" x14ac:dyDescent="0.2">
      <c r="B126" s="93"/>
      <c r="C126" s="65"/>
      <c r="D126" s="148" t="s">
        <v>146</v>
      </c>
      <c r="E126" s="90"/>
      <c r="F126" s="78"/>
      <c r="G126" s="90"/>
      <c r="H126" s="96"/>
      <c r="I126" s="90"/>
      <c r="J126" s="85"/>
      <c r="K126" s="66">
        <f t="shared" si="0"/>
        <v>0</v>
      </c>
      <c r="L126" s="78"/>
      <c r="M126" s="86"/>
      <c r="N126" s="87"/>
      <c r="O126" s="94"/>
      <c r="P126" s="94"/>
    </row>
    <row r="127" spans="2:16" s="95" customFormat="1" x14ac:dyDescent="0.2">
      <c r="B127" s="93"/>
      <c r="C127" s="65"/>
      <c r="D127" s="31"/>
      <c r="E127" s="90"/>
      <c r="F127" s="78"/>
      <c r="G127" s="90"/>
      <c r="H127" s="96"/>
      <c r="I127" s="90"/>
      <c r="J127" s="85"/>
      <c r="K127" s="66">
        <f t="shared" si="0"/>
        <v>0</v>
      </c>
      <c r="L127" s="78"/>
      <c r="M127" s="86"/>
      <c r="N127" s="87"/>
      <c r="O127" s="94"/>
      <c r="P127" s="94"/>
    </row>
    <row r="128" spans="2:16" s="95" customFormat="1" ht="25.5" x14ac:dyDescent="0.2">
      <c r="B128" s="93"/>
      <c r="C128" s="65" t="s">
        <v>148</v>
      </c>
      <c r="D128" s="31" t="s">
        <v>147</v>
      </c>
      <c r="E128" s="90"/>
      <c r="F128" s="78"/>
      <c r="G128" s="129">
        <v>1</v>
      </c>
      <c r="H128" s="130" t="s">
        <v>19</v>
      </c>
      <c r="I128" s="129"/>
      <c r="J128" s="84"/>
      <c r="K128" s="66">
        <f t="shared" si="0"/>
        <v>0</v>
      </c>
      <c r="L128" s="78"/>
      <c r="M128" s="86"/>
      <c r="N128" s="87"/>
      <c r="O128" s="94"/>
      <c r="P128" s="94"/>
    </row>
    <row r="129" spans="2:16" s="95" customFormat="1" x14ac:dyDescent="0.2">
      <c r="B129" s="93"/>
      <c r="C129" s="65"/>
      <c r="D129" s="31"/>
      <c r="E129" s="90"/>
      <c r="F129" s="78"/>
      <c r="G129" s="90"/>
      <c r="H129" s="96"/>
      <c r="I129" s="90"/>
      <c r="J129" s="85"/>
      <c r="K129" s="66">
        <f t="shared" si="0"/>
        <v>0</v>
      </c>
      <c r="L129" s="78"/>
      <c r="M129" s="86"/>
      <c r="N129" s="87"/>
      <c r="O129" s="94"/>
      <c r="P129" s="94"/>
    </row>
    <row r="130" spans="2:16" s="95" customFormat="1" x14ac:dyDescent="0.2">
      <c r="B130" s="93"/>
      <c r="C130" s="79"/>
      <c r="D130" s="80"/>
      <c r="E130" s="81"/>
      <c r="F130" s="82"/>
      <c r="G130" s="81"/>
      <c r="H130" s="105"/>
      <c r="I130" s="81"/>
      <c r="J130" s="83"/>
      <c r="K130" s="66">
        <f t="shared" si="0"/>
        <v>0</v>
      </c>
      <c r="L130" s="78"/>
      <c r="M130" s="86"/>
      <c r="N130" s="87"/>
      <c r="O130" s="94"/>
      <c r="P130" s="94"/>
    </row>
    <row r="131" spans="2:16" s="95" customFormat="1" x14ac:dyDescent="0.2">
      <c r="B131" s="93"/>
      <c r="C131" s="65"/>
      <c r="D131" s="31"/>
      <c r="E131" s="90"/>
      <c r="F131" s="78"/>
      <c r="G131" s="90"/>
      <c r="H131" s="96"/>
      <c r="I131" s="90"/>
      <c r="J131" s="85"/>
      <c r="K131" s="66">
        <f t="shared" si="0"/>
        <v>0</v>
      </c>
      <c r="L131" s="78"/>
      <c r="M131" s="86"/>
      <c r="N131" s="87"/>
      <c r="O131" s="94"/>
      <c r="P131" s="94"/>
    </row>
    <row r="132" spans="2:16" s="95" customFormat="1" x14ac:dyDescent="0.2">
      <c r="B132" s="93"/>
      <c r="C132" s="65"/>
      <c r="D132" s="107" t="s">
        <v>95</v>
      </c>
      <c r="E132" s="90"/>
      <c r="F132" s="78"/>
      <c r="G132" s="90"/>
      <c r="H132" s="96"/>
      <c r="I132" s="90"/>
      <c r="J132" s="85"/>
      <c r="K132" s="66">
        <f t="shared" si="0"/>
        <v>0</v>
      </c>
      <c r="L132" s="78"/>
      <c r="M132" s="86"/>
      <c r="N132" s="87"/>
      <c r="O132" s="94"/>
      <c r="P132" s="94"/>
    </row>
    <row r="133" spans="2:16" s="95" customFormat="1" x14ac:dyDescent="0.2">
      <c r="B133" s="93"/>
      <c r="C133" s="65"/>
      <c r="D133" s="31"/>
      <c r="E133" s="90"/>
      <c r="F133" s="78"/>
      <c r="G133" s="90"/>
      <c r="H133" s="96"/>
      <c r="I133" s="90"/>
      <c r="J133" s="85"/>
      <c r="K133" s="66">
        <f t="shared" si="0"/>
        <v>0</v>
      </c>
      <c r="L133" s="78"/>
      <c r="M133" s="86"/>
      <c r="N133" s="87"/>
      <c r="O133" s="94"/>
      <c r="P133" s="94"/>
    </row>
    <row r="134" spans="2:16" s="95" customFormat="1" x14ac:dyDescent="0.2">
      <c r="B134" s="93"/>
      <c r="C134" s="65"/>
      <c r="D134" s="148" t="s">
        <v>101</v>
      </c>
      <c r="E134" s="90"/>
      <c r="F134" s="78"/>
      <c r="G134" s="90"/>
      <c r="H134" s="96"/>
      <c r="I134" s="90"/>
      <c r="J134" s="85"/>
      <c r="K134" s="66">
        <f t="shared" si="0"/>
        <v>0</v>
      </c>
      <c r="L134" s="78"/>
      <c r="M134" s="86"/>
      <c r="N134" s="87"/>
      <c r="O134" s="94"/>
      <c r="P134" s="94"/>
    </row>
    <row r="135" spans="2:16" s="95" customFormat="1" x14ac:dyDescent="0.2">
      <c r="B135" s="93"/>
      <c r="C135" s="65"/>
      <c r="D135" s="31"/>
      <c r="E135" s="90"/>
      <c r="F135" s="78"/>
      <c r="G135" s="90"/>
      <c r="H135" s="96"/>
      <c r="I135" s="90"/>
      <c r="J135" s="85"/>
      <c r="K135" s="66">
        <f t="shared" si="0"/>
        <v>0</v>
      </c>
      <c r="L135" s="78"/>
      <c r="M135" s="86"/>
      <c r="N135" s="87"/>
      <c r="O135" s="94"/>
      <c r="P135" s="94"/>
    </row>
    <row r="136" spans="2:16" s="95" customFormat="1" ht="25.5" x14ac:dyDescent="0.2">
      <c r="B136" s="93"/>
      <c r="C136" s="65"/>
      <c r="D136" s="31" t="s">
        <v>102</v>
      </c>
      <c r="E136" s="90"/>
      <c r="F136" s="78"/>
      <c r="G136" s="90"/>
      <c r="H136" s="96"/>
      <c r="I136" s="90"/>
      <c r="J136" s="85"/>
      <c r="K136" s="66">
        <f t="shared" si="0"/>
        <v>0</v>
      </c>
      <c r="L136" s="78"/>
      <c r="M136" s="86"/>
      <c r="N136" s="87"/>
      <c r="O136" s="94"/>
      <c r="P136" s="94"/>
    </row>
    <row r="137" spans="2:16" s="95" customFormat="1" x14ac:dyDescent="0.2">
      <c r="B137" s="93"/>
      <c r="C137" s="65"/>
      <c r="D137" s="31"/>
      <c r="E137" s="90"/>
      <c r="F137" s="78"/>
      <c r="G137" s="90"/>
      <c r="H137" s="96"/>
      <c r="I137" s="90"/>
      <c r="J137" s="85"/>
      <c r="K137" s="66">
        <f t="shared" si="0"/>
        <v>0</v>
      </c>
      <c r="L137" s="78"/>
      <c r="M137" s="86"/>
      <c r="N137" s="87"/>
      <c r="O137" s="94"/>
      <c r="P137" s="94"/>
    </row>
    <row r="138" spans="2:16" s="95" customFormat="1" ht="63.75" x14ac:dyDescent="0.2">
      <c r="B138" s="93"/>
      <c r="C138" s="65" t="s">
        <v>104</v>
      </c>
      <c r="D138" s="147" t="s">
        <v>103</v>
      </c>
      <c r="E138" s="90"/>
      <c r="F138" s="78"/>
      <c r="G138" s="129">
        <v>1</v>
      </c>
      <c r="H138" s="130" t="s">
        <v>19</v>
      </c>
      <c r="I138" s="129"/>
      <c r="J138" s="84"/>
      <c r="K138" s="66">
        <f t="shared" si="0"/>
        <v>0</v>
      </c>
      <c r="L138" s="78"/>
      <c r="M138" s="86"/>
      <c r="N138" s="87"/>
      <c r="O138" s="94"/>
      <c r="P138" s="94"/>
    </row>
    <row r="139" spans="2:16" s="95" customFormat="1" x14ac:dyDescent="0.2">
      <c r="B139" s="93"/>
      <c r="C139" s="65"/>
      <c r="D139" s="31"/>
      <c r="E139" s="90"/>
      <c r="F139" s="78"/>
      <c r="G139" s="90"/>
      <c r="H139" s="96"/>
      <c r="I139" s="90"/>
      <c r="J139" s="85"/>
      <c r="K139" s="66">
        <f t="shared" si="0"/>
        <v>0</v>
      </c>
      <c r="L139" s="78"/>
      <c r="M139" s="86"/>
      <c r="N139" s="87"/>
      <c r="O139" s="94"/>
      <c r="P139" s="94"/>
    </row>
    <row r="140" spans="2:16" s="95" customFormat="1" ht="25.5" x14ac:dyDescent="0.2">
      <c r="B140" s="93"/>
      <c r="C140" s="65" t="s">
        <v>105</v>
      </c>
      <c r="D140" s="150" t="s">
        <v>307</v>
      </c>
      <c r="E140" s="90"/>
      <c r="F140" s="78"/>
      <c r="G140" s="129">
        <v>1</v>
      </c>
      <c r="H140" s="130" t="s">
        <v>19</v>
      </c>
      <c r="I140" s="129"/>
      <c r="J140" s="84"/>
      <c r="K140" s="66">
        <f t="shared" si="0"/>
        <v>0</v>
      </c>
      <c r="L140" s="78"/>
      <c r="M140" s="86"/>
      <c r="N140" s="87"/>
      <c r="O140" s="94"/>
      <c r="P140" s="94"/>
    </row>
    <row r="141" spans="2:16" s="95" customFormat="1" x14ac:dyDescent="0.2">
      <c r="B141" s="93"/>
      <c r="C141" s="65"/>
      <c r="D141" s="31"/>
      <c r="E141" s="90"/>
      <c r="F141" s="78"/>
      <c r="G141" s="90"/>
      <c r="H141" s="96"/>
      <c r="I141" s="90"/>
      <c r="J141" s="85"/>
      <c r="K141" s="66">
        <f t="shared" si="0"/>
        <v>0</v>
      </c>
      <c r="L141" s="78"/>
      <c r="M141" s="86"/>
      <c r="N141" s="87"/>
      <c r="O141" s="94"/>
      <c r="P141" s="94"/>
    </row>
    <row r="142" spans="2:16" s="95" customFormat="1" ht="51" x14ac:dyDescent="0.2">
      <c r="B142" s="93"/>
      <c r="C142" s="65" t="s">
        <v>107</v>
      </c>
      <c r="D142" s="147" t="s">
        <v>126</v>
      </c>
      <c r="E142" s="90"/>
      <c r="F142" s="78"/>
      <c r="G142" s="129">
        <v>1</v>
      </c>
      <c r="H142" s="130" t="s">
        <v>19</v>
      </c>
      <c r="I142" s="129"/>
      <c r="J142" s="84"/>
      <c r="K142" s="66">
        <f t="shared" si="0"/>
        <v>0</v>
      </c>
      <c r="L142" s="78"/>
      <c r="M142" s="86"/>
      <c r="N142" s="87"/>
      <c r="O142" s="94"/>
      <c r="P142" s="94"/>
    </row>
    <row r="143" spans="2:16" s="95" customFormat="1" x14ac:dyDescent="0.2">
      <c r="B143" s="93"/>
      <c r="C143" s="65"/>
      <c r="D143" s="31"/>
      <c r="E143" s="90"/>
      <c r="F143" s="78"/>
      <c r="G143" s="90"/>
      <c r="H143" s="96"/>
      <c r="I143" s="90"/>
      <c r="J143" s="85"/>
      <c r="K143" s="66">
        <f t="shared" si="0"/>
        <v>0</v>
      </c>
      <c r="L143" s="78"/>
      <c r="M143" s="86"/>
      <c r="N143" s="87"/>
      <c r="O143" s="94"/>
      <c r="P143" s="94"/>
    </row>
    <row r="144" spans="2:16" s="95" customFormat="1" x14ac:dyDescent="0.2">
      <c r="B144" s="93"/>
      <c r="C144" s="65"/>
      <c r="D144" s="31"/>
      <c r="E144" s="90"/>
      <c r="F144" s="78"/>
      <c r="G144" s="90"/>
      <c r="H144" s="96"/>
      <c r="I144" s="90"/>
      <c r="J144" s="85"/>
      <c r="K144" s="66">
        <f t="shared" si="0"/>
        <v>0</v>
      </c>
      <c r="L144" s="78"/>
      <c r="M144" s="86"/>
      <c r="N144" s="87"/>
      <c r="O144" s="94"/>
      <c r="P144" s="94"/>
    </row>
    <row r="145" spans="1:16" s="95" customFormat="1" x14ac:dyDescent="0.2">
      <c r="B145" s="93"/>
      <c r="C145" s="65"/>
      <c r="D145" s="148" t="s">
        <v>108</v>
      </c>
      <c r="E145" s="90"/>
      <c r="F145" s="78"/>
      <c r="G145" s="90"/>
      <c r="H145" s="96"/>
      <c r="I145" s="90"/>
      <c r="J145" s="85"/>
      <c r="K145" s="66">
        <f t="shared" si="0"/>
        <v>0</v>
      </c>
      <c r="L145" s="78"/>
      <c r="M145" s="86"/>
      <c r="N145" s="87"/>
      <c r="O145" s="94"/>
      <c r="P145" s="94"/>
    </row>
    <row r="146" spans="1:16" s="95" customFormat="1" x14ac:dyDescent="0.2">
      <c r="B146" s="93"/>
      <c r="C146" s="65"/>
      <c r="D146" s="31"/>
      <c r="E146" s="90"/>
      <c r="F146" s="78"/>
      <c r="G146" s="90"/>
      <c r="H146" s="96"/>
      <c r="I146" s="90"/>
      <c r="J146" s="85"/>
      <c r="K146" s="66">
        <f t="shared" si="0"/>
        <v>0</v>
      </c>
      <c r="L146" s="78"/>
      <c r="M146" s="86"/>
      <c r="N146" s="87"/>
      <c r="O146" s="94"/>
      <c r="P146" s="94"/>
    </row>
    <row r="147" spans="1:16" s="95" customFormat="1" ht="25.5" x14ac:dyDescent="0.2">
      <c r="B147" s="93"/>
      <c r="C147" s="65" t="s">
        <v>109</v>
      </c>
      <c r="D147" s="31" t="s">
        <v>312</v>
      </c>
      <c r="E147" s="90"/>
      <c r="F147" s="78"/>
      <c r="G147" s="129">
        <v>1</v>
      </c>
      <c r="H147" s="130" t="s">
        <v>19</v>
      </c>
      <c r="I147" s="90"/>
      <c r="J147" s="85">
        <v>1500</v>
      </c>
      <c r="K147" s="66">
        <f t="shared" si="0"/>
        <v>1500</v>
      </c>
      <c r="L147" s="78"/>
      <c r="M147" s="86"/>
      <c r="N147" s="87"/>
      <c r="O147" s="94"/>
      <c r="P147" s="94"/>
    </row>
    <row r="148" spans="1:16" s="95" customFormat="1" x14ac:dyDescent="0.2">
      <c r="B148" s="93"/>
      <c r="C148" s="65"/>
      <c r="D148" s="31"/>
      <c r="E148" s="90"/>
      <c r="F148" s="78"/>
      <c r="G148" s="90"/>
      <c r="H148" s="96"/>
      <c r="I148" s="90"/>
      <c r="J148" s="85"/>
      <c r="K148" s="66">
        <f t="shared" si="0"/>
        <v>0</v>
      </c>
      <c r="L148" s="78"/>
      <c r="M148" s="86"/>
      <c r="N148" s="87"/>
      <c r="O148" s="94"/>
      <c r="P148" s="94"/>
    </row>
    <row r="149" spans="1:16" s="95" customFormat="1" x14ac:dyDescent="0.2">
      <c r="B149" s="93"/>
      <c r="C149" s="79"/>
      <c r="D149" s="80"/>
      <c r="E149" s="81"/>
      <c r="F149" s="82"/>
      <c r="G149" s="81"/>
      <c r="H149" s="105"/>
      <c r="I149" s="81"/>
      <c r="J149" s="83"/>
      <c r="K149" s="66">
        <f t="shared" si="0"/>
        <v>0</v>
      </c>
      <c r="L149" s="78"/>
      <c r="M149" s="86"/>
      <c r="N149" s="87"/>
      <c r="O149" s="94"/>
      <c r="P149" s="94"/>
    </row>
    <row r="150" spans="1:16" s="95" customFormat="1" x14ac:dyDescent="0.2">
      <c r="B150" s="93"/>
      <c r="C150" s="65"/>
      <c r="D150" s="31"/>
      <c r="E150" s="90"/>
      <c r="F150" s="78"/>
      <c r="G150" s="90"/>
      <c r="H150" s="96"/>
      <c r="I150" s="90"/>
      <c r="J150" s="85"/>
      <c r="K150" s="66">
        <f t="shared" si="0"/>
        <v>0</v>
      </c>
      <c r="L150" s="78"/>
      <c r="M150" s="86"/>
      <c r="N150" s="87"/>
      <c r="O150" s="94"/>
      <c r="P150" s="94"/>
    </row>
    <row r="151" spans="1:16" x14ac:dyDescent="0.2">
      <c r="C151" s="88"/>
      <c r="F151" s="51"/>
      <c r="H151" s="72"/>
      <c r="J151" s="38"/>
      <c r="K151" s="66">
        <f>G151*J151</f>
        <v>0</v>
      </c>
      <c r="L151" s="78"/>
    </row>
    <row r="152" spans="1:16" x14ac:dyDescent="0.2">
      <c r="C152" s="88"/>
      <c r="D152" s="25" t="s">
        <v>69</v>
      </c>
      <c r="F152" s="51"/>
      <c r="H152" s="72"/>
      <c r="J152" s="38"/>
      <c r="K152" s="67"/>
      <c r="L152" s="78"/>
    </row>
    <row r="153" spans="1:16" ht="13.5" thickBot="1" x14ac:dyDescent="0.25">
      <c r="C153" s="88"/>
      <c r="D153" s="47"/>
      <c r="E153" s="46"/>
      <c r="F153" s="21"/>
      <c r="G153" s="14"/>
      <c r="H153" s="27"/>
      <c r="I153" s="54"/>
      <c r="J153" s="26" t="s">
        <v>21</v>
      </c>
      <c r="K153" s="68">
        <f>SUM(K23:K151)</f>
        <v>1500</v>
      </c>
      <c r="L153" s="78"/>
    </row>
    <row r="154" spans="1:16" ht="4.5" customHeight="1" thickTop="1" x14ac:dyDescent="0.2">
      <c r="C154" s="89"/>
      <c r="D154" s="80"/>
      <c r="E154" s="69"/>
      <c r="F154" s="52"/>
      <c r="G154" s="69"/>
      <c r="H154" s="92"/>
      <c r="I154" s="69"/>
      <c r="J154" s="40"/>
      <c r="K154" s="70"/>
      <c r="L154" s="78"/>
    </row>
    <row r="155" spans="1:16" s="95" customFormat="1" x14ac:dyDescent="0.2">
      <c r="A155" s="93"/>
      <c r="B155" s="93"/>
      <c r="C155" s="99"/>
      <c r="D155" s="31"/>
      <c r="E155" s="90"/>
      <c r="F155" s="90"/>
      <c r="G155" s="90"/>
      <c r="H155" s="96"/>
      <c r="I155" s="90"/>
      <c r="J155" s="100"/>
      <c r="K155" s="34"/>
      <c r="L155" s="90"/>
      <c r="M155" s="86"/>
      <c r="N155" s="87"/>
      <c r="O155" s="94"/>
      <c r="P155" s="94"/>
    </row>
    <row r="158" spans="1:16" x14ac:dyDescent="0.2">
      <c r="D158" s="48"/>
    </row>
  </sheetData>
  <phoneticPr fontId="0" type="noConversion"/>
  <pageMargins left="0.47244094488188981" right="0.35" top="0.31" bottom="0.53" header="0.22" footer="0.24"/>
  <pageSetup paperSize="9" scale="75" fitToHeight="0" orientation="portrait" useFirstPageNumber="1" r:id="rId1"/>
  <headerFooter alignWithMargins="0">
    <oddFooter>&amp;C&amp;A / 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26624-DED1-437A-A314-84DAB70185EA}">
  <sheetPr codeName="Sheet5">
    <pageSetUpPr fitToPage="1"/>
  </sheetPr>
  <dimension ref="A3:P201"/>
  <sheetViews>
    <sheetView view="pageBreakPreview" zoomScale="90" zoomScaleNormal="100" zoomScaleSheetLayoutView="90" workbookViewId="0"/>
  </sheetViews>
  <sheetFormatPr defaultRowHeight="12.75" x14ac:dyDescent="0.2"/>
  <cols>
    <col min="1" max="1" width="5.140625" style="32" customWidth="1"/>
    <col min="2" max="2" width="1.7109375" style="46" customWidth="1"/>
    <col min="3" max="3" width="7.7109375" style="46" customWidth="1"/>
    <col min="4" max="4" width="67.7109375" style="31" customWidth="1"/>
    <col min="5" max="5" width="1.140625" style="44" customWidth="1"/>
    <col min="6" max="6" width="6.28515625" style="44" customWidth="1"/>
    <col min="7" max="7" width="7.7109375" style="44" customWidth="1"/>
    <col min="8" max="8" width="5.42578125" style="44" customWidth="1"/>
    <col min="9" max="9" width="2.7109375" style="44" customWidth="1"/>
    <col min="10" max="10" width="10.42578125" style="35" customWidth="1"/>
    <col min="11" max="11" width="17" style="34" customWidth="1"/>
    <col min="12" max="12" width="1.28515625" style="90" customWidth="1"/>
    <col min="13" max="13" width="1.7109375" style="43" customWidth="1"/>
    <col min="14" max="14" width="47.7109375" style="42" customWidth="1"/>
    <col min="15" max="15" width="1.42578125" style="45" customWidth="1"/>
    <col min="16" max="16" width="4.42578125" style="45" customWidth="1"/>
    <col min="17" max="17" width="12.140625" style="32" customWidth="1"/>
    <col min="18" max="18" width="11.85546875" style="32" customWidth="1"/>
    <col min="19" max="16384" width="9.140625" style="32"/>
  </cols>
  <sheetData>
    <row r="3" spans="3:12" x14ac:dyDescent="0.2">
      <c r="C3" s="9" t="s">
        <v>33</v>
      </c>
    </row>
    <row r="4" spans="3:12" x14ac:dyDescent="0.2">
      <c r="C4" s="9" t="s">
        <v>32</v>
      </c>
    </row>
    <row r="5" spans="3:12" x14ac:dyDescent="0.2">
      <c r="C5" s="10" t="s">
        <v>68</v>
      </c>
    </row>
    <row r="6" spans="3:12" x14ac:dyDescent="0.2">
      <c r="C6" s="10"/>
    </row>
    <row r="7" spans="3:12" x14ac:dyDescent="0.2">
      <c r="C7" s="3" t="s">
        <v>7</v>
      </c>
      <c r="F7" s="73"/>
      <c r="G7" s="30" t="s">
        <v>6</v>
      </c>
    </row>
    <row r="8" spans="3:12" x14ac:dyDescent="0.2">
      <c r="C8" s="11" t="s">
        <v>223</v>
      </c>
    </row>
    <row r="9" spans="3:12" x14ac:dyDescent="0.2">
      <c r="C9" s="7"/>
    </row>
    <row r="10" spans="3:12" x14ac:dyDescent="0.2">
      <c r="C10" s="74"/>
      <c r="D10" s="75"/>
      <c r="E10" s="63"/>
      <c r="F10" s="50"/>
      <c r="G10" s="63"/>
      <c r="H10" s="63"/>
      <c r="I10" s="63"/>
      <c r="J10" s="37"/>
      <c r="K10" s="64" t="s">
        <v>20</v>
      </c>
      <c r="L10" s="78"/>
    </row>
    <row r="11" spans="3:12" x14ac:dyDescent="0.2">
      <c r="C11" s="65"/>
      <c r="F11" s="51"/>
      <c r="J11" s="38"/>
      <c r="K11" s="76"/>
      <c r="L11" s="78"/>
    </row>
    <row r="12" spans="3:12" ht="51" x14ac:dyDescent="0.2">
      <c r="C12" s="65" t="s">
        <v>30</v>
      </c>
      <c r="D12" s="71" t="s">
        <v>27</v>
      </c>
      <c r="F12" s="51"/>
      <c r="G12" s="109">
        <v>0</v>
      </c>
      <c r="H12" s="110">
        <v>0</v>
      </c>
      <c r="J12" s="39">
        <v>0</v>
      </c>
      <c r="K12" s="66">
        <v>0</v>
      </c>
      <c r="L12" s="78"/>
    </row>
    <row r="13" spans="3:12" x14ac:dyDescent="0.2">
      <c r="C13" s="65"/>
      <c r="D13" s="91" t="s">
        <v>149</v>
      </c>
      <c r="E13" s="90"/>
      <c r="F13" s="78"/>
      <c r="G13" s="109"/>
      <c r="H13" s="110"/>
      <c r="J13" s="39"/>
      <c r="K13" s="66"/>
      <c r="L13" s="78"/>
    </row>
    <row r="14" spans="3:12" x14ac:dyDescent="0.2">
      <c r="C14" s="65"/>
      <c r="D14" s="91" t="s">
        <v>150</v>
      </c>
      <c r="E14" s="90"/>
      <c r="F14" s="78"/>
      <c r="G14" s="109"/>
      <c r="H14" s="110"/>
      <c r="J14" s="39"/>
      <c r="K14" s="66"/>
      <c r="L14" s="78"/>
    </row>
    <row r="15" spans="3:12" x14ac:dyDescent="0.2">
      <c r="C15" s="65"/>
      <c r="D15" s="91" t="s">
        <v>151</v>
      </c>
      <c r="E15" s="90"/>
      <c r="F15" s="78"/>
      <c r="G15" s="109"/>
      <c r="H15" s="110"/>
      <c r="J15" s="39"/>
      <c r="K15" s="66"/>
      <c r="L15" s="78"/>
    </row>
    <row r="16" spans="3:12" x14ac:dyDescent="0.2">
      <c r="C16" s="65"/>
      <c r="D16" s="91" t="s">
        <v>152</v>
      </c>
      <c r="E16" s="90"/>
      <c r="F16" s="78"/>
      <c r="G16" s="109"/>
      <c r="H16" s="110"/>
      <c r="J16" s="39"/>
      <c r="K16" s="66"/>
      <c r="L16" s="78"/>
    </row>
    <row r="17" spans="2:16" x14ac:dyDescent="0.2">
      <c r="C17" s="65"/>
      <c r="D17" s="91" t="s">
        <v>153</v>
      </c>
      <c r="F17" s="51"/>
      <c r="G17" s="109"/>
      <c r="H17" s="110"/>
      <c r="J17" s="39"/>
      <c r="K17" s="66"/>
      <c r="L17" s="78"/>
    </row>
    <row r="18" spans="2:16" x14ac:dyDescent="0.2">
      <c r="C18" s="65"/>
      <c r="D18" s="91" t="s">
        <v>206</v>
      </c>
      <c r="F18" s="51"/>
      <c r="G18" s="109"/>
      <c r="H18" s="110"/>
      <c r="J18" s="39"/>
      <c r="K18" s="66"/>
      <c r="L18" s="78"/>
    </row>
    <row r="19" spans="2:16" x14ac:dyDescent="0.2">
      <c r="C19" s="65"/>
      <c r="D19" s="91" t="s">
        <v>233</v>
      </c>
      <c r="F19" s="51"/>
      <c r="G19" s="109"/>
      <c r="H19" s="110"/>
      <c r="J19" s="39"/>
      <c r="K19" s="66"/>
      <c r="L19" s="78"/>
    </row>
    <row r="20" spans="2:16" x14ac:dyDescent="0.2">
      <c r="C20" s="65"/>
      <c r="D20" s="91" t="s">
        <v>208</v>
      </c>
      <c r="F20" s="51"/>
      <c r="G20" s="109"/>
      <c r="H20" s="110"/>
      <c r="J20" s="39"/>
      <c r="K20" s="66"/>
      <c r="L20" s="78"/>
    </row>
    <row r="21" spans="2:16" x14ac:dyDescent="0.2">
      <c r="C21" s="65"/>
      <c r="D21" s="91" t="s">
        <v>210</v>
      </c>
      <c r="F21" s="51"/>
      <c r="G21" s="109"/>
      <c r="H21" s="110"/>
      <c r="J21" s="39"/>
      <c r="K21" s="66"/>
      <c r="L21" s="78"/>
    </row>
    <row r="22" spans="2:16" x14ac:dyDescent="0.2">
      <c r="C22" s="65"/>
      <c r="D22" s="91" t="s">
        <v>217</v>
      </c>
      <c r="F22" s="51"/>
      <c r="G22" s="109"/>
      <c r="H22" s="110"/>
      <c r="J22" s="39"/>
      <c r="K22" s="66"/>
      <c r="L22" s="78"/>
    </row>
    <row r="23" spans="2:16" x14ac:dyDescent="0.2">
      <c r="C23" s="65"/>
      <c r="D23" s="91" t="s">
        <v>221</v>
      </c>
      <c r="F23" s="51"/>
      <c r="G23" s="109"/>
      <c r="H23" s="110"/>
      <c r="J23" s="39"/>
      <c r="K23" s="66"/>
      <c r="L23" s="78"/>
    </row>
    <row r="24" spans="2:16" x14ac:dyDescent="0.2">
      <c r="C24" s="65"/>
      <c r="D24" s="91"/>
      <c r="F24" s="51"/>
      <c r="G24" s="109"/>
      <c r="H24" s="110"/>
      <c r="J24" s="39"/>
      <c r="K24" s="66"/>
      <c r="L24" s="78"/>
    </row>
    <row r="25" spans="2:16" ht="51" x14ac:dyDescent="0.2">
      <c r="C25" s="65" t="s">
        <v>38</v>
      </c>
      <c r="D25" s="31" t="s">
        <v>5</v>
      </c>
      <c r="F25" s="51"/>
      <c r="G25" s="109">
        <v>0</v>
      </c>
      <c r="H25" s="110">
        <v>0</v>
      </c>
      <c r="J25" s="39">
        <v>0</v>
      </c>
      <c r="K25" s="66">
        <v>0</v>
      </c>
      <c r="L25" s="78"/>
    </row>
    <row r="26" spans="2:16" x14ac:dyDescent="0.2">
      <c r="C26" s="65"/>
      <c r="F26" s="51"/>
      <c r="J26" s="38"/>
      <c r="K26" s="66"/>
      <c r="L26" s="78"/>
    </row>
    <row r="27" spans="2:16" ht="25.5" x14ac:dyDescent="0.2">
      <c r="C27" s="65" t="s">
        <v>178</v>
      </c>
      <c r="D27" s="31" t="s">
        <v>179</v>
      </c>
      <c r="F27" s="51"/>
      <c r="G27" s="109">
        <v>0</v>
      </c>
      <c r="H27" s="110">
        <v>0</v>
      </c>
      <c r="J27" s="39">
        <v>0</v>
      </c>
      <c r="K27" s="66">
        <v>0</v>
      </c>
      <c r="L27" s="78"/>
    </row>
    <row r="28" spans="2:16" x14ac:dyDescent="0.2">
      <c r="C28" s="65"/>
      <c r="F28" s="51"/>
      <c r="J28" s="38"/>
      <c r="K28" s="66"/>
      <c r="L28" s="78"/>
    </row>
    <row r="29" spans="2:16" x14ac:dyDescent="0.2">
      <c r="C29" s="79"/>
      <c r="D29" s="80"/>
      <c r="E29" s="69"/>
      <c r="F29" s="52"/>
      <c r="G29" s="69"/>
      <c r="H29" s="69"/>
      <c r="I29" s="69"/>
      <c r="J29" s="40"/>
      <c r="K29" s="70"/>
      <c r="L29" s="78"/>
    </row>
    <row r="30" spans="2:16" s="95" customFormat="1" x14ac:dyDescent="0.2">
      <c r="B30" s="93"/>
      <c r="C30" s="65"/>
      <c r="D30" s="31"/>
      <c r="E30" s="90"/>
      <c r="F30" s="78"/>
      <c r="G30" s="90"/>
      <c r="H30" s="96"/>
      <c r="I30" s="90"/>
      <c r="J30" s="85"/>
      <c r="K30" s="66">
        <f t="shared" ref="K30" si="0">G30*J30</f>
        <v>0</v>
      </c>
      <c r="L30" s="78"/>
      <c r="M30" s="86"/>
      <c r="N30" s="87"/>
      <c r="O30" s="94"/>
      <c r="P30" s="94"/>
    </row>
    <row r="31" spans="2:16" s="95" customFormat="1" x14ac:dyDescent="0.2">
      <c r="B31" s="93"/>
      <c r="C31" s="65"/>
      <c r="D31" s="107" t="s">
        <v>155</v>
      </c>
      <c r="E31" s="90"/>
      <c r="F31" s="78"/>
      <c r="G31" s="90"/>
      <c r="H31" s="96"/>
      <c r="I31" s="90"/>
      <c r="J31" s="85"/>
      <c r="K31" s="66">
        <f>G31*J31</f>
        <v>0</v>
      </c>
      <c r="L31" s="78"/>
      <c r="M31" s="86"/>
      <c r="N31" s="87"/>
      <c r="O31" s="94"/>
      <c r="P31" s="94"/>
    </row>
    <row r="32" spans="2:16" s="95" customFormat="1" x14ac:dyDescent="0.2">
      <c r="B32" s="93"/>
      <c r="C32" s="65"/>
      <c r="D32" s="31"/>
      <c r="E32" s="90"/>
      <c r="F32" s="78"/>
      <c r="G32" s="90"/>
      <c r="H32" s="96"/>
      <c r="I32" s="90"/>
      <c r="J32" s="85"/>
      <c r="K32" s="66">
        <f t="shared" ref="K32:K95" si="1">G32*J32</f>
        <v>0</v>
      </c>
      <c r="L32" s="78"/>
      <c r="M32" s="86"/>
      <c r="N32" s="87"/>
      <c r="O32" s="94"/>
      <c r="P32" s="94"/>
    </row>
    <row r="33" spans="2:16" s="95" customFormat="1" ht="38.25" x14ac:dyDescent="0.2">
      <c r="B33" s="93"/>
      <c r="C33" s="65" t="s">
        <v>160</v>
      </c>
      <c r="D33" s="31" t="s">
        <v>299</v>
      </c>
      <c r="E33" s="90"/>
      <c r="F33" s="78"/>
      <c r="G33" s="129">
        <v>1</v>
      </c>
      <c r="H33" s="130" t="s">
        <v>19</v>
      </c>
      <c r="I33" s="129"/>
      <c r="J33" s="84"/>
      <c r="K33" s="66">
        <f t="shared" si="1"/>
        <v>0</v>
      </c>
      <c r="L33" s="78"/>
      <c r="M33" s="86"/>
      <c r="N33" s="87"/>
      <c r="O33" s="94"/>
      <c r="P33" s="94"/>
    </row>
    <row r="34" spans="2:16" s="95" customFormat="1" x14ac:dyDescent="0.2">
      <c r="B34" s="93"/>
      <c r="C34" s="65"/>
      <c r="D34" s="31"/>
      <c r="E34" s="90"/>
      <c r="F34" s="78"/>
      <c r="G34" s="90"/>
      <c r="H34" s="96"/>
      <c r="I34" s="90"/>
      <c r="J34" s="85"/>
      <c r="K34" s="66">
        <f t="shared" si="1"/>
        <v>0</v>
      </c>
      <c r="L34" s="78"/>
      <c r="M34" s="86"/>
      <c r="N34" s="87"/>
      <c r="O34" s="94"/>
      <c r="P34" s="94"/>
    </row>
    <row r="35" spans="2:16" s="95" customFormat="1" x14ac:dyDescent="0.2">
      <c r="B35" s="93"/>
      <c r="C35" s="65" t="s">
        <v>161</v>
      </c>
      <c r="D35" s="147" t="s">
        <v>300</v>
      </c>
      <c r="E35" s="90"/>
      <c r="F35" s="78"/>
      <c r="G35" s="129">
        <v>1</v>
      </c>
      <c r="H35" s="130" t="s">
        <v>19</v>
      </c>
      <c r="I35" s="129"/>
      <c r="J35" s="84"/>
      <c r="K35" s="66">
        <f t="shared" si="1"/>
        <v>0</v>
      </c>
      <c r="L35" s="78"/>
      <c r="M35" s="86"/>
      <c r="N35" s="87"/>
      <c r="O35" s="94"/>
      <c r="P35" s="94"/>
    </row>
    <row r="36" spans="2:16" s="95" customFormat="1" x14ac:dyDescent="0.2">
      <c r="B36" s="93"/>
      <c r="C36" s="65"/>
      <c r="D36" s="31"/>
      <c r="E36" s="90"/>
      <c r="F36" s="78"/>
      <c r="G36" s="90"/>
      <c r="H36" s="96"/>
      <c r="I36" s="90"/>
      <c r="J36" s="85"/>
      <c r="K36" s="66">
        <f t="shared" si="1"/>
        <v>0</v>
      </c>
      <c r="L36" s="78"/>
      <c r="M36" s="86"/>
      <c r="N36" s="87"/>
      <c r="O36" s="94"/>
      <c r="P36" s="94"/>
    </row>
    <row r="37" spans="2:16" s="95" customFormat="1" ht="38.25" x14ac:dyDescent="0.2">
      <c r="B37" s="93"/>
      <c r="C37" s="65" t="s">
        <v>181</v>
      </c>
      <c r="D37" s="31" t="s">
        <v>162</v>
      </c>
      <c r="E37" s="90"/>
      <c r="F37" s="78"/>
      <c r="G37" s="129">
        <v>1</v>
      </c>
      <c r="H37" s="130" t="s">
        <v>19</v>
      </c>
      <c r="I37" s="129"/>
      <c r="J37" s="84"/>
      <c r="K37" s="66">
        <f t="shared" si="1"/>
        <v>0</v>
      </c>
      <c r="L37" s="78"/>
      <c r="M37" s="86"/>
      <c r="N37" s="87"/>
      <c r="O37" s="94"/>
      <c r="P37" s="94"/>
    </row>
    <row r="38" spans="2:16" s="95" customFormat="1" x14ac:dyDescent="0.2">
      <c r="B38" s="93"/>
      <c r="C38" s="65"/>
      <c r="D38" s="31"/>
      <c r="E38" s="90"/>
      <c r="F38" s="78"/>
      <c r="G38" s="90"/>
      <c r="H38" s="96"/>
      <c r="I38" s="90"/>
      <c r="J38" s="85"/>
      <c r="K38" s="66">
        <f t="shared" si="1"/>
        <v>0</v>
      </c>
      <c r="L38" s="78"/>
      <c r="M38" s="86"/>
      <c r="N38" s="87"/>
      <c r="O38" s="94"/>
      <c r="P38" s="94"/>
    </row>
    <row r="39" spans="2:16" s="95" customFormat="1" ht="25.5" x14ac:dyDescent="0.2">
      <c r="B39" s="93"/>
      <c r="C39" s="65" t="s">
        <v>301</v>
      </c>
      <c r="D39" s="31" t="s">
        <v>182</v>
      </c>
      <c r="E39" s="90"/>
      <c r="F39" s="78"/>
      <c r="G39" s="129">
        <v>1</v>
      </c>
      <c r="H39" s="130" t="s">
        <v>19</v>
      </c>
      <c r="I39" s="129"/>
      <c r="J39" s="84"/>
      <c r="K39" s="66">
        <f t="shared" si="1"/>
        <v>0</v>
      </c>
      <c r="L39" s="78"/>
      <c r="M39" s="86"/>
      <c r="N39" s="87"/>
      <c r="O39" s="94"/>
      <c r="P39" s="94"/>
    </row>
    <row r="40" spans="2:16" s="95" customFormat="1" x14ac:dyDescent="0.2">
      <c r="B40" s="93"/>
      <c r="C40" s="65"/>
      <c r="D40" s="31"/>
      <c r="E40" s="90"/>
      <c r="F40" s="78"/>
      <c r="G40" s="90"/>
      <c r="H40" s="96"/>
      <c r="I40" s="90"/>
      <c r="J40" s="85"/>
      <c r="K40" s="66">
        <f t="shared" si="1"/>
        <v>0</v>
      </c>
      <c r="L40" s="78"/>
      <c r="M40" s="86"/>
      <c r="N40" s="87"/>
      <c r="O40" s="94"/>
      <c r="P40" s="94"/>
    </row>
    <row r="41" spans="2:16" s="95" customFormat="1" x14ac:dyDescent="0.2">
      <c r="B41" s="93"/>
      <c r="C41" s="79"/>
      <c r="D41" s="80"/>
      <c r="E41" s="81"/>
      <c r="F41" s="82"/>
      <c r="G41" s="81"/>
      <c r="H41" s="105"/>
      <c r="I41" s="81"/>
      <c r="J41" s="83"/>
      <c r="K41" s="66">
        <f t="shared" si="1"/>
        <v>0</v>
      </c>
      <c r="L41" s="78"/>
      <c r="M41" s="86"/>
      <c r="N41" s="87"/>
      <c r="O41" s="94"/>
      <c r="P41" s="94"/>
    </row>
    <row r="42" spans="2:16" s="95" customFormat="1" x14ac:dyDescent="0.2">
      <c r="B42" s="93"/>
      <c r="C42" s="65"/>
      <c r="D42" s="31"/>
      <c r="E42" s="90"/>
      <c r="F42" s="78"/>
      <c r="G42" s="90"/>
      <c r="H42" s="96"/>
      <c r="I42" s="90"/>
      <c r="J42" s="85"/>
      <c r="K42" s="66">
        <f t="shared" si="1"/>
        <v>0</v>
      </c>
      <c r="L42" s="78"/>
      <c r="M42" s="86"/>
      <c r="N42" s="87"/>
      <c r="O42" s="94"/>
      <c r="P42" s="94"/>
    </row>
    <row r="43" spans="2:16" s="95" customFormat="1" x14ac:dyDescent="0.2">
      <c r="B43" s="93"/>
      <c r="C43" s="65"/>
      <c r="D43" s="107" t="s">
        <v>156</v>
      </c>
      <c r="E43" s="90"/>
      <c r="F43" s="78"/>
      <c r="G43" s="90"/>
      <c r="H43" s="96"/>
      <c r="I43" s="90"/>
      <c r="J43" s="85"/>
      <c r="K43" s="66">
        <f t="shared" si="1"/>
        <v>0</v>
      </c>
      <c r="L43" s="78"/>
      <c r="M43" s="86"/>
      <c r="N43" s="87"/>
      <c r="O43" s="94"/>
      <c r="P43" s="94"/>
    </row>
    <row r="44" spans="2:16" s="95" customFormat="1" x14ac:dyDescent="0.2">
      <c r="B44" s="93"/>
      <c r="C44" s="65"/>
      <c r="D44" s="31"/>
      <c r="E44" s="90"/>
      <c r="F44" s="78"/>
      <c r="G44" s="90"/>
      <c r="H44" s="96"/>
      <c r="I44" s="90"/>
      <c r="J44" s="85"/>
      <c r="K44" s="66">
        <f t="shared" si="1"/>
        <v>0</v>
      </c>
      <c r="L44" s="78"/>
      <c r="M44" s="86"/>
      <c r="N44" s="87"/>
      <c r="O44" s="94"/>
      <c r="P44" s="94"/>
    </row>
    <row r="45" spans="2:16" s="95" customFormat="1" ht="25.5" x14ac:dyDescent="0.2">
      <c r="B45" s="93"/>
      <c r="C45" s="65" t="s">
        <v>166</v>
      </c>
      <c r="D45" s="31" t="s">
        <v>167</v>
      </c>
      <c r="E45" s="90"/>
      <c r="F45" s="78"/>
      <c r="G45" s="129">
        <v>1</v>
      </c>
      <c r="H45" s="130" t="s">
        <v>19</v>
      </c>
      <c r="I45" s="129"/>
      <c r="J45" s="84"/>
      <c r="K45" s="66">
        <f t="shared" si="1"/>
        <v>0</v>
      </c>
      <c r="L45" s="78"/>
      <c r="M45" s="86"/>
      <c r="N45" s="87"/>
      <c r="O45" s="94"/>
      <c r="P45" s="94"/>
    </row>
    <row r="46" spans="2:16" s="95" customFormat="1" x14ac:dyDescent="0.2">
      <c r="B46" s="93"/>
      <c r="C46" s="65"/>
      <c r="D46" s="31"/>
      <c r="E46" s="90"/>
      <c r="F46" s="78"/>
      <c r="G46" s="90"/>
      <c r="H46" s="96"/>
      <c r="I46" s="90"/>
      <c r="J46" s="85"/>
      <c r="K46" s="66">
        <f t="shared" si="1"/>
        <v>0</v>
      </c>
      <c r="L46" s="78"/>
      <c r="M46" s="86"/>
      <c r="N46" s="87"/>
      <c r="O46" s="94"/>
      <c r="P46" s="94"/>
    </row>
    <row r="47" spans="2:16" s="95" customFormat="1" ht="38.25" x14ac:dyDescent="0.2">
      <c r="B47" s="93"/>
      <c r="C47" s="65" t="s">
        <v>190</v>
      </c>
      <c r="D47" s="31" t="s">
        <v>193</v>
      </c>
      <c r="E47" s="90"/>
      <c r="F47" s="78"/>
      <c r="G47" s="129">
        <v>1</v>
      </c>
      <c r="H47" s="130" t="s">
        <v>19</v>
      </c>
      <c r="I47" s="129"/>
      <c r="J47" s="84"/>
      <c r="K47" s="66">
        <f t="shared" si="1"/>
        <v>0</v>
      </c>
      <c r="L47" s="78"/>
      <c r="M47" s="86"/>
      <c r="N47" s="87"/>
      <c r="O47" s="94"/>
      <c r="P47" s="94"/>
    </row>
    <row r="48" spans="2:16" s="95" customFormat="1" x14ac:dyDescent="0.2">
      <c r="B48" s="93"/>
      <c r="C48" s="65"/>
      <c r="D48" s="31"/>
      <c r="E48" s="90"/>
      <c r="F48" s="78"/>
      <c r="G48" s="90"/>
      <c r="H48" s="96"/>
      <c r="I48" s="90"/>
      <c r="J48" s="85"/>
      <c r="K48" s="66">
        <f t="shared" si="1"/>
        <v>0</v>
      </c>
      <c r="L48" s="78"/>
      <c r="M48" s="86"/>
      <c r="N48" s="87"/>
      <c r="O48" s="94"/>
      <c r="P48" s="94"/>
    </row>
    <row r="49" spans="2:16" s="95" customFormat="1" ht="38.25" x14ac:dyDescent="0.2">
      <c r="B49" s="93"/>
      <c r="C49" s="65" t="s">
        <v>191</v>
      </c>
      <c r="D49" s="31" t="s">
        <v>315</v>
      </c>
      <c r="E49" s="90"/>
      <c r="F49" s="78"/>
      <c r="G49" s="129">
        <v>1</v>
      </c>
      <c r="H49" s="130" t="s">
        <v>19</v>
      </c>
      <c r="I49" s="129"/>
      <c r="J49" s="84"/>
      <c r="K49" s="66">
        <f t="shared" si="1"/>
        <v>0</v>
      </c>
      <c r="L49" s="78"/>
      <c r="M49" s="86"/>
      <c r="N49" s="87"/>
      <c r="O49" s="94"/>
      <c r="P49" s="94"/>
    </row>
    <row r="50" spans="2:16" s="95" customFormat="1" x14ac:dyDescent="0.2">
      <c r="B50" s="93"/>
      <c r="C50" s="65"/>
      <c r="D50" s="31"/>
      <c r="E50" s="90"/>
      <c r="F50" s="78"/>
      <c r="G50" s="129"/>
      <c r="H50" s="130"/>
      <c r="I50" s="129"/>
      <c r="J50" s="85"/>
      <c r="K50" s="66">
        <f t="shared" si="1"/>
        <v>0</v>
      </c>
      <c r="L50" s="78"/>
      <c r="M50" s="86"/>
      <c r="N50" s="87"/>
      <c r="O50" s="94"/>
      <c r="P50" s="94"/>
    </row>
    <row r="51" spans="2:16" s="95" customFormat="1" ht="25.5" x14ac:dyDescent="0.2">
      <c r="B51" s="93"/>
      <c r="C51" s="65" t="s">
        <v>194</v>
      </c>
      <c r="D51" s="31" t="s">
        <v>297</v>
      </c>
      <c r="E51" s="90"/>
      <c r="F51" s="78"/>
      <c r="G51" s="129">
        <v>1</v>
      </c>
      <c r="H51" s="130" t="s">
        <v>19</v>
      </c>
      <c r="I51" s="129"/>
      <c r="J51" s="84"/>
      <c r="K51" s="66">
        <f t="shared" si="1"/>
        <v>0</v>
      </c>
      <c r="L51" s="78"/>
      <c r="M51" s="86"/>
      <c r="N51" s="87"/>
      <c r="O51" s="94"/>
      <c r="P51" s="94"/>
    </row>
    <row r="52" spans="2:16" s="95" customFormat="1" x14ac:dyDescent="0.2">
      <c r="B52" s="93"/>
      <c r="C52" s="65"/>
      <c r="D52" s="31"/>
      <c r="E52" s="90"/>
      <c r="F52" s="78"/>
      <c r="G52" s="90"/>
      <c r="H52" s="96"/>
      <c r="I52" s="90"/>
      <c r="J52" s="85"/>
      <c r="K52" s="66">
        <f t="shared" si="1"/>
        <v>0</v>
      </c>
      <c r="L52" s="78"/>
      <c r="M52" s="86"/>
      <c r="N52" s="87"/>
      <c r="O52" s="94"/>
      <c r="P52" s="94"/>
    </row>
    <row r="53" spans="2:16" s="95" customFormat="1" x14ac:dyDescent="0.2">
      <c r="B53" s="93"/>
      <c r="C53" s="79"/>
      <c r="D53" s="80"/>
      <c r="E53" s="81"/>
      <c r="F53" s="82"/>
      <c r="G53" s="81"/>
      <c r="H53" s="105"/>
      <c r="I53" s="81"/>
      <c r="J53" s="83"/>
      <c r="K53" s="66">
        <f t="shared" si="1"/>
        <v>0</v>
      </c>
      <c r="L53" s="78"/>
      <c r="M53" s="86"/>
      <c r="N53" s="87"/>
      <c r="O53" s="94"/>
      <c r="P53" s="94"/>
    </row>
    <row r="54" spans="2:16" s="95" customFormat="1" x14ac:dyDescent="0.2">
      <c r="B54" s="93"/>
      <c r="C54" s="65"/>
      <c r="D54" s="31"/>
      <c r="E54" s="90"/>
      <c r="F54" s="78"/>
      <c r="G54" s="90"/>
      <c r="H54" s="96"/>
      <c r="I54" s="90"/>
      <c r="J54" s="85"/>
      <c r="K54" s="66">
        <f t="shared" si="1"/>
        <v>0</v>
      </c>
      <c r="L54" s="78"/>
      <c r="M54" s="86"/>
      <c r="N54" s="87"/>
      <c r="O54" s="94"/>
      <c r="P54" s="94"/>
    </row>
    <row r="55" spans="2:16" s="95" customFormat="1" x14ac:dyDescent="0.2">
      <c r="B55" s="93"/>
      <c r="C55" s="65"/>
      <c r="D55" s="107" t="s">
        <v>157</v>
      </c>
      <c r="E55" s="90"/>
      <c r="F55" s="78"/>
      <c r="G55" s="90"/>
      <c r="H55" s="96"/>
      <c r="I55" s="90"/>
      <c r="J55" s="85"/>
      <c r="K55" s="66">
        <f t="shared" si="1"/>
        <v>0</v>
      </c>
      <c r="L55" s="78"/>
      <c r="M55" s="86"/>
      <c r="N55" s="87"/>
      <c r="O55" s="94"/>
      <c r="P55" s="94"/>
    </row>
    <row r="56" spans="2:16" s="95" customFormat="1" x14ac:dyDescent="0.2">
      <c r="B56" s="93"/>
      <c r="C56" s="65"/>
      <c r="D56" s="31"/>
      <c r="E56" s="90"/>
      <c r="F56" s="78"/>
      <c r="G56" s="90"/>
      <c r="H56" s="96"/>
      <c r="I56" s="90"/>
      <c r="J56" s="85"/>
      <c r="K56" s="66">
        <f t="shared" si="1"/>
        <v>0</v>
      </c>
      <c r="L56" s="78"/>
      <c r="M56" s="86"/>
      <c r="N56" s="87"/>
      <c r="O56" s="94"/>
      <c r="P56" s="94"/>
    </row>
    <row r="57" spans="2:16" s="95" customFormat="1" x14ac:dyDescent="0.2">
      <c r="B57" s="93"/>
      <c r="C57" s="65"/>
      <c r="D57" s="148" t="s">
        <v>168</v>
      </c>
      <c r="E57" s="90"/>
      <c r="F57" s="78"/>
      <c r="G57" s="90"/>
      <c r="H57" s="96"/>
      <c r="I57" s="90"/>
      <c r="J57" s="85"/>
      <c r="K57" s="66">
        <f t="shared" si="1"/>
        <v>0</v>
      </c>
      <c r="L57" s="78"/>
      <c r="M57" s="86"/>
      <c r="N57" s="87"/>
      <c r="O57" s="94"/>
      <c r="P57" s="94"/>
    </row>
    <row r="58" spans="2:16" s="95" customFormat="1" x14ac:dyDescent="0.2">
      <c r="B58" s="93"/>
      <c r="C58" s="65"/>
      <c r="D58" s="31"/>
      <c r="E58" s="90"/>
      <c r="F58" s="78"/>
      <c r="G58" s="90"/>
      <c r="H58" s="96"/>
      <c r="I58" s="90"/>
      <c r="J58" s="85"/>
      <c r="K58" s="66">
        <f t="shared" si="1"/>
        <v>0</v>
      </c>
      <c r="L58" s="78"/>
      <c r="M58" s="86"/>
      <c r="N58" s="87"/>
      <c r="O58" s="94"/>
      <c r="P58" s="94"/>
    </row>
    <row r="59" spans="2:16" s="95" customFormat="1" ht="102" x14ac:dyDescent="0.2">
      <c r="B59" s="93"/>
      <c r="C59" s="65" t="s">
        <v>173</v>
      </c>
      <c r="D59" s="31" t="s">
        <v>170</v>
      </c>
      <c r="E59" s="90"/>
      <c r="F59" s="78"/>
      <c r="G59" s="129">
        <v>1</v>
      </c>
      <c r="H59" s="130" t="s">
        <v>19</v>
      </c>
      <c r="I59" s="129"/>
      <c r="J59" s="84"/>
      <c r="K59" s="66">
        <f t="shared" si="1"/>
        <v>0</v>
      </c>
      <c r="L59" s="78"/>
      <c r="M59" s="86"/>
      <c r="N59" s="87"/>
      <c r="O59" s="94"/>
      <c r="P59" s="94"/>
    </row>
    <row r="60" spans="2:16" s="95" customFormat="1" x14ac:dyDescent="0.2">
      <c r="B60" s="93"/>
      <c r="C60" s="65"/>
      <c r="D60" s="31"/>
      <c r="E60" s="90"/>
      <c r="F60" s="78"/>
      <c r="G60" s="90"/>
      <c r="H60" s="96"/>
      <c r="I60" s="90"/>
      <c r="J60" s="85"/>
      <c r="K60" s="66">
        <f t="shared" si="1"/>
        <v>0</v>
      </c>
      <c r="L60" s="78"/>
      <c r="M60" s="86"/>
      <c r="N60" s="87"/>
      <c r="O60" s="94"/>
      <c r="P60" s="94"/>
    </row>
    <row r="61" spans="2:16" s="95" customFormat="1" x14ac:dyDescent="0.2">
      <c r="B61" s="93"/>
      <c r="C61" s="65" t="s">
        <v>174</v>
      </c>
      <c r="D61" s="147" t="s">
        <v>172</v>
      </c>
      <c r="E61" s="90"/>
      <c r="F61" s="78"/>
      <c r="G61" s="129">
        <v>1</v>
      </c>
      <c r="H61" s="130" t="s">
        <v>19</v>
      </c>
      <c r="I61" s="129"/>
      <c r="J61" s="84"/>
      <c r="K61" s="66">
        <f t="shared" si="1"/>
        <v>0</v>
      </c>
      <c r="L61" s="78"/>
      <c r="M61" s="86"/>
      <c r="N61" s="87"/>
      <c r="O61" s="94"/>
      <c r="P61" s="94"/>
    </row>
    <row r="62" spans="2:16" s="95" customFormat="1" x14ac:dyDescent="0.2">
      <c r="B62" s="93"/>
      <c r="C62" s="65"/>
      <c r="D62" s="31"/>
      <c r="E62" s="90"/>
      <c r="F62" s="78"/>
      <c r="G62" s="90"/>
      <c r="H62" s="96"/>
      <c r="I62" s="90"/>
      <c r="J62" s="85"/>
      <c r="K62" s="66">
        <f t="shared" si="1"/>
        <v>0</v>
      </c>
      <c r="L62" s="78"/>
      <c r="M62" s="86"/>
      <c r="N62" s="87"/>
      <c r="O62" s="94"/>
      <c r="P62" s="94"/>
    </row>
    <row r="63" spans="2:16" s="95" customFormat="1" x14ac:dyDescent="0.2">
      <c r="B63" s="93"/>
      <c r="C63" s="65"/>
      <c r="D63" s="31"/>
      <c r="E63" s="90"/>
      <c r="F63" s="78"/>
      <c r="G63" s="90"/>
      <c r="H63" s="96"/>
      <c r="I63" s="90"/>
      <c r="J63" s="85"/>
      <c r="K63" s="66">
        <f t="shared" si="1"/>
        <v>0</v>
      </c>
      <c r="L63" s="78"/>
      <c r="M63" s="86"/>
      <c r="N63" s="87"/>
      <c r="O63" s="94"/>
      <c r="P63" s="94"/>
    </row>
    <row r="64" spans="2:16" s="95" customFormat="1" x14ac:dyDescent="0.2">
      <c r="B64" s="93"/>
      <c r="C64" s="65"/>
      <c r="D64" s="148" t="s">
        <v>169</v>
      </c>
      <c r="E64" s="90"/>
      <c r="F64" s="78"/>
      <c r="G64" s="90"/>
      <c r="H64" s="96"/>
      <c r="I64" s="90"/>
      <c r="J64" s="85"/>
      <c r="K64" s="66">
        <f t="shared" si="1"/>
        <v>0</v>
      </c>
      <c r="L64" s="78"/>
      <c r="M64" s="86"/>
      <c r="N64" s="87"/>
      <c r="O64" s="94"/>
      <c r="P64" s="94"/>
    </row>
    <row r="65" spans="2:16" s="95" customFormat="1" x14ac:dyDescent="0.2">
      <c r="B65" s="93"/>
      <c r="C65" s="65"/>
      <c r="D65" s="31"/>
      <c r="E65" s="90"/>
      <c r="F65" s="78"/>
      <c r="G65" s="90"/>
      <c r="H65" s="96"/>
      <c r="I65" s="90"/>
      <c r="J65" s="85"/>
      <c r="K65" s="66">
        <f t="shared" si="1"/>
        <v>0</v>
      </c>
      <c r="L65" s="78"/>
      <c r="M65" s="86"/>
      <c r="N65" s="87"/>
      <c r="O65" s="94"/>
      <c r="P65" s="94"/>
    </row>
    <row r="66" spans="2:16" s="95" customFormat="1" ht="102" x14ac:dyDescent="0.2">
      <c r="B66" s="93"/>
      <c r="C66" s="65" t="s">
        <v>176</v>
      </c>
      <c r="D66" s="31" t="s">
        <v>175</v>
      </c>
      <c r="E66" s="90"/>
      <c r="F66" s="78"/>
      <c r="G66" s="129">
        <v>1</v>
      </c>
      <c r="H66" s="130" t="s">
        <v>19</v>
      </c>
      <c r="I66" s="129"/>
      <c r="J66" s="84"/>
      <c r="K66" s="66">
        <f t="shared" si="1"/>
        <v>0</v>
      </c>
      <c r="L66" s="78"/>
      <c r="M66" s="86"/>
      <c r="N66" s="87"/>
      <c r="O66" s="94"/>
      <c r="P66" s="94"/>
    </row>
    <row r="67" spans="2:16" s="95" customFormat="1" x14ac:dyDescent="0.2">
      <c r="B67" s="93"/>
      <c r="C67" s="65"/>
      <c r="D67" s="31"/>
      <c r="E67" s="90"/>
      <c r="F67" s="78"/>
      <c r="G67" s="90"/>
      <c r="H67" s="96"/>
      <c r="I67" s="90"/>
      <c r="J67" s="85"/>
      <c r="K67" s="66">
        <f t="shared" si="1"/>
        <v>0</v>
      </c>
      <c r="L67" s="78"/>
      <c r="M67" s="86"/>
      <c r="N67" s="87"/>
      <c r="O67" s="94"/>
      <c r="P67" s="94"/>
    </row>
    <row r="68" spans="2:16" s="95" customFormat="1" x14ac:dyDescent="0.2">
      <c r="B68" s="93"/>
      <c r="C68" s="79"/>
      <c r="D68" s="80"/>
      <c r="E68" s="81"/>
      <c r="F68" s="82"/>
      <c r="G68" s="81"/>
      <c r="H68" s="105"/>
      <c r="I68" s="81"/>
      <c r="J68" s="83"/>
      <c r="K68" s="66">
        <f t="shared" si="1"/>
        <v>0</v>
      </c>
      <c r="L68" s="78"/>
      <c r="M68" s="86"/>
      <c r="N68" s="87"/>
      <c r="O68" s="94"/>
      <c r="P68" s="94"/>
    </row>
    <row r="69" spans="2:16" s="95" customFormat="1" x14ac:dyDescent="0.2">
      <c r="B69" s="93"/>
      <c r="C69" s="65"/>
      <c r="D69" s="31"/>
      <c r="E69" s="90"/>
      <c r="F69" s="78"/>
      <c r="G69" s="90"/>
      <c r="H69" s="96"/>
      <c r="I69" s="90"/>
      <c r="J69" s="85"/>
      <c r="K69" s="66">
        <f t="shared" si="1"/>
        <v>0</v>
      </c>
      <c r="L69" s="78"/>
      <c r="M69" s="86"/>
      <c r="N69" s="87"/>
      <c r="O69" s="94"/>
      <c r="P69" s="94"/>
    </row>
    <row r="70" spans="2:16" s="95" customFormat="1" x14ac:dyDescent="0.2">
      <c r="B70" s="93"/>
      <c r="C70" s="65"/>
      <c r="D70" s="107" t="s">
        <v>158</v>
      </c>
      <c r="E70" s="90"/>
      <c r="F70" s="78"/>
      <c r="G70" s="90"/>
      <c r="H70" s="96"/>
      <c r="I70" s="90"/>
      <c r="J70" s="85"/>
      <c r="K70" s="66">
        <f t="shared" si="1"/>
        <v>0</v>
      </c>
      <c r="L70" s="78"/>
      <c r="M70" s="86"/>
      <c r="N70" s="87"/>
      <c r="O70" s="94"/>
      <c r="P70" s="94"/>
    </row>
    <row r="71" spans="2:16" s="95" customFormat="1" x14ac:dyDescent="0.2">
      <c r="B71" s="93"/>
      <c r="C71" s="65"/>
      <c r="D71" s="31"/>
      <c r="E71" s="90"/>
      <c r="F71" s="78"/>
      <c r="G71" s="90"/>
      <c r="H71" s="96"/>
      <c r="I71" s="90"/>
      <c r="J71" s="85"/>
      <c r="K71" s="66">
        <f t="shared" si="1"/>
        <v>0</v>
      </c>
      <c r="L71" s="78"/>
      <c r="M71" s="86"/>
      <c r="N71" s="87"/>
      <c r="O71" s="94"/>
      <c r="P71" s="94"/>
    </row>
    <row r="72" spans="2:16" s="95" customFormat="1" ht="51" x14ac:dyDescent="0.2">
      <c r="B72" s="93"/>
      <c r="C72" s="65" t="s">
        <v>165</v>
      </c>
      <c r="D72" s="144" t="s">
        <v>171</v>
      </c>
      <c r="E72" s="90"/>
      <c r="F72" s="78"/>
      <c r="G72" s="129">
        <v>1</v>
      </c>
      <c r="H72" s="130" t="s">
        <v>19</v>
      </c>
      <c r="I72" s="129"/>
      <c r="J72" s="84"/>
      <c r="K72" s="66">
        <f t="shared" si="1"/>
        <v>0</v>
      </c>
      <c r="L72" s="78"/>
      <c r="M72" s="86"/>
      <c r="N72" s="87"/>
      <c r="O72" s="94"/>
      <c r="P72" s="94"/>
    </row>
    <row r="73" spans="2:16" s="95" customFormat="1" x14ac:dyDescent="0.2">
      <c r="B73" s="93"/>
      <c r="C73" s="65"/>
      <c r="D73" s="31"/>
      <c r="E73" s="90"/>
      <c r="F73" s="78"/>
      <c r="G73" s="90"/>
      <c r="H73" s="96"/>
      <c r="I73" s="90"/>
      <c r="J73" s="85"/>
      <c r="K73" s="66">
        <f t="shared" si="1"/>
        <v>0</v>
      </c>
      <c r="L73" s="78"/>
      <c r="M73" s="86"/>
      <c r="N73" s="87"/>
      <c r="O73" s="94"/>
      <c r="P73" s="94"/>
    </row>
    <row r="74" spans="2:16" s="95" customFormat="1" x14ac:dyDescent="0.2">
      <c r="B74" s="93"/>
      <c r="C74" s="79"/>
      <c r="D74" s="80"/>
      <c r="E74" s="81"/>
      <c r="F74" s="82"/>
      <c r="G74" s="81"/>
      <c r="H74" s="105"/>
      <c r="I74" s="81"/>
      <c r="J74" s="83"/>
      <c r="K74" s="66">
        <f t="shared" si="1"/>
        <v>0</v>
      </c>
      <c r="L74" s="78"/>
      <c r="M74" s="86"/>
      <c r="N74" s="87"/>
      <c r="O74" s="94"/>
      <c r="P74" s="94"/>
    </row>
    <row r="75" spans="2:16" s="95" customFormat="1" x14ac:dyDescent="0.2">
      <c r="B75" s="93"/>
      <c r="C75" s="65"/>
      <c r="D75" s="31"/>
      <c r="E75" s="90"/>
      <c r="F75" s="78"/>
      <c r="G75" s="90"/>
      <c r="H75" s="96"/>
      <c r="I75" s="90"/>
      <c r="J75" s="85"/>
      <c r="K75" s="66">
        <f t="shared" si="1"/>
        <v>0</v>
      </c>
      <c r="L75" s="78"/>
      <c r="M75" s="86"/>
      <c r="N75" s="87"/>
      <c r="O75" s="94"/>
      <c r="P75" s="94"/>
    </row>
    <row r="76" spans="2:16" s="95" customFormat="1" x14ac:dyDescent="0.2">
      <c r="B76" s="93"/>
      <c r="C76" s="65"/>
      <c r="D76" s="107" t="s">
        <v>159</v>
      </c>
      <c r="E76" s="90"/>
      <c r="F76" s="78"/>
      <c r="G76" s="90"/>
      <c r="H76" s="96"/>
      <c r="I76" s="90"/>
      <c r="J76" s="85"/>
      <c r="K76" s="66">
        <f t="shared" si="1"/>
        <v>0</v>
      </c>
      <c r="L76" s="78"/>
      <c r="M76" s="86"/>
      <c r="N76" s="87"/>
      <c r="O76" s="94"/>
      <c r="P76" s="94"/>
    </row>
    <row r="77" spans="2:16" s="95" customFormat="1" x14ac:dyDescent="0.2">
      <c r="B77" s="93"/>
      <c r="C77" s="65"/>
      <c r="D77" s="31"/>
      <c r="E77" s="90"/>
      <c r="F77" s="78"/>
      <c r="G77" s="90"/>
      <c r="H77" s="96"/>
      <c r="I77" s="90"/>
      <c r="J77" s="85"/>
      <c r="K77" s="66">
        <f t="shared" si="1"/>
        <v>0</v>
      </c>
      <c r="L77" s="78"/>
      <c r="M77" s="86"/>
      <c r="N77" s="87"/>
      <c r="O77" s="94"/>
      <c r="P77" s="94"/>
    </row>
    <row r="78" spans="2:16" s="95" customFormat="1" x14ac:dyDescent="0.2">
      <c r="B78" s="93"/>
      <c r="C78" s="65"/>
      <c r="D78" s="148" t="s">
        <v>285</v>
      </c>
      <c r="E78" s="90"/>
      <c r="F78" s="78"/>
      <c r="G78" s="90"/>
      <c r="H78" s="96"/>
      <c r="I78" s="90"/>
      <c r="J78" s="85"/>
      <c r="K78" s="66">
        <f t="shared" si="1"/>
        <v>0</v>
      </c>
      <c r="L78" s="78"/>
      <c r="M78" s="86"/>
      <c r="N78" s="87"/>
      <c r="O78" s="94"/>
      <c r="P78" s="94"/>
    </row>
    <row r="79" spans="2:16" s="95" customFormat="1" x14ac:dyDescent="0.2">
      <c r="B79" s="93"/>
      <c r="C79" s="65"/>
      <c r="D79" s="31"/>
      <c r="E79" s="90"/>
      <c r="F79" s="78"/>
      <c r="G79" s="90"/>
      <c r="H79" s="96"/>
      <c r="I79" s="90"/>
      <c r="J79" s="85"/>
      <c r="K79" s="66">
        <f t="shared" si="1"/>
        <v>0</v>
      </c>
      <c r="L79" s="78"/>
      <c r="M79" s="86"/>
      <c r="N79" s="87"/>
      <c r="O79" s="94"/>
      <c r="P79" s="94"/>
    </row>
    <row r="80" spans="2:16" s="95" customFormat="1" ht="38.25" x14ac:dyDescent="0.2">
      <c r="B80" s="93"/>
      <c r="C80" s="65" t="s">
        <v>163</v>
      </c>
      <c r="D80" s="31" t="s">
        <v>284</v>
      </c>
      <c r="E80" s="90"/>
      <c r="F80" s="78"/>
      <c r="G80" s="129">
        <v>1</v>
      </c>
      <c r="H80" s="130" t="s">
        <v>19</v>
      </c>
      <c r="I80" s="129"/>
      <c r="J80" s="84"/>
      <c r="K80" s="66">
        <f t="shared" si="1"/>
        <v>0</v>
      </c>
      <c r="L80" s="78"/>
      <c r="M80" s="86"/>
      <c r="N80" s="87"/>
      <c r="O80" s="94"/>
      <c r="P80" s="94"/>
    </row>
    <row r="81" spans="2:16" s="95" customFormat="1" x14ac:dyDescent="0.2">
      <c r="B81" s="93"/>
      <c r="C81" s="65"/>
      <c r="D81" s="31"/>
      <c r="E81" s="90"/>
      <c r="F81" s="78"/>
      <c r="G81" s="90"/>
      <c r="H81" s="96"/>
      <c r="I81" s="90"/>
      <c r="J81" s="85"/>
      <c r="K81" s="66">
        <f t="shared" si="1"/>
        <v>0</v>
      </c>
      <c r="L81" s="78"/>
      <c r="M81" s="86"/>
      <c r="N81" s="87"/>
      <c r="O81" s="94"/>
      <c r="P81" s="94"/>
    </row>
    <row r="82" spans="2:16" s="95" customFormat="1" ht="25.5" x14ac:dyDescent="0.2">
      <c r="B82" s="93"/>
      <c r="C82" s="65" t="s">
        <v>211</v>
      </c>
      <c r="D82" s="31" t="s">
        <v>292</v>
      </c>
      <c r="E82" s="90"/>
      <c r="F82" s="78"/>
      <c r="G82" s="129">
        <v>1</v>
      </c>
      <c r="H82" s="130" t="s">
        <v>19</v>
      </c>
      <c r="I82" s="129"/>
      <c r="J82" s="84"/>
      <c r="K82" s="66">
        <f t="shared" si="1"/>
        <v>0</v>
      </c>
      <c r="L82" s="78"/>
      <c r="M82" s="86"/>
      <c r="N82" s="87"/>
      <c r="O82" s="94"/>
      <c r="P82" s="94"/>
    </row>
    <row r="83" spans="2:16" s="95" customFormat="1" x14ac:dyDescent="0.2">
      <c r="B83" s="93"/>
      <c r="C83" s="65"/>
      <c r="D83" s="31"/>
      <c r="E83" s="90"/>
      <c r="F83" s="78"/>
      <c r="G83" s="90"/>
      <c r="H83" s="96"/>
      <c r="I83" s="90"/>
      <c r="J83" s="85"/>
      <c r="K83" s="66">
        <f t="shared" si="1"/>
        <v>0</v>
      </c>
      <c r="L83" s="78"/>
      <c r="M83" s="86"/>
      <c r="N83" s="87"/>
      <c r="O83" s="94"/>
      <c r="P83" s="94"/>
    </row>
    <row r="84" spans="2:16" s="95" customFormat="1" x14ac:dyDescent="0.2">
      <c r="B84" s="93"/>
      <c r="C84" s="65"/>
      <c r="D84" s="31"/>
      <c r="E84" s="90"/>
      <c r="F84" s="78"/>
      <c r="G84" s="90"/>
      <c r="H84" s="96"/>
      <c r="I84" s="90"/>
      <c r="J84" s="85"/>
      <c r="K84" s="66">
        <f t="shared" si="1"/>
        <v>0</v>
      </c>
      <c r="L84" s="78"/>
      <c r="M84" s="86"/>
      <c r="N84" s="87"/>
      <c r="O84" s="94"/>
      <c r="P84" s="94"/>
    </row>
    <row r="85" spans="2:16" s="95" customFormat="1" x14ac:dyDescent="0.2">
      <c r="B85" s="93"/>
      <c r="C85" s="65"/>
      <c r="D85" s="148" t="s">
        <v>303</v>
      </c>
      <c r="E85" s="90"/>
      <c r="F85" s="78"/>
      <c r="G85" s="90"/>
      <c r="H85" s="96"/>
      <c r="I85" s="90"/>
      <c r="J85" s="85"/>
      <c r="K85" s="66">
        <f t="shared" si="1"/>
        <v>0</v>
      </c>
      <c r="L85" s="78"/>
      <c r="M85" s="86"/>
      <c r="N85" s="87"/>
      <c r="O85" s="94"/>
      <c r="P85" s="94"/>
    </row>
    <row r="86" spans="2:16" s="95" customFormat="1" x14ac:dyDescent="0.2">
      <c r="B86" s="93"/>
      <c r="C86" s="65"/>
      <c r="D86" s="31"/>
      <c r="E86" s="90"/>
      <c r="F86" s="78"/>
      <c r="G86" s="90"/>
      <c r="H86" s="96"/>
      <c r="I86" s="90"/>
      <c r="J86" s="85"/>
      <c r="K86" s="66">
        <f t="shared" si="1"/>
        <v>0</v>
      </c>
      <c r="L86" s="78"/>
      <c r="M86" s="86"/>
      <c r="N86" s="87"/>
      <c r="O86" s="94"/>
      <c r="P86" s="94"/>
    </row>
    <row r="87" spans="2:16" s="95" customFormat="1" x14ac:dyDescent="0.2">
      <c r="B87" s="93"/>
      <c r="C87" s="65"/>
      <c r="D87" s="31" t="s">
        <v>304</v>
      </c>
      <c r="E87" s="90"/>
      <c r="F87" s="78"/>
      <c r="G87" s="90"/>
      <c r="H87" s="96"/>
      <c r="I87" s="90"/>
      <c r="J87" s="85"/>
      <c r="K87" s="66">
        <f t="shared" si="1"/>
        <v>0</v>
      </c>
      <c r="L87" s="78"/>
      <c r="M87" s="86"/>
      <c r="N87" s="87"/>
      <c r="O87" s="94"/>
      <c r="P87" s="94"/>
    </row>
    <row r="88" spans="2:16" s="95" customFormat="1" x14ac:dyDescent="0.2">
      <c r="B88" s="93"/>
      <c r="C88" s="65"/>
      <c r="D88" s="31"/>
      <c r="E88" s="90"/>
      <c r="F88" s="78"/>
      <c r="G88" s="90"/>
      <c r="H88" s="96"/>
      <c r="I88" s="90"/>
      <c r="J88" s="85"/>
      <c r="K88" s="66">
        <f t="shared" si="1"/>
        <v>0</v>
      </c>
      <c r="L88" s="78"/>
      <c r="M88" s="86"/>
      <c r="N88" s="87"/>
      <c r="O88" s="94"/>
      <c r="P88" s="94"/>
    </row>
    <row r="89" spans="2:16" s="95" customFormat="1" ht="25.5" x14ac:dyDescent="0.2">
      <c r="B89" s="93"/>
      <c r="C89" s="65" t="s">
        <v>212</v>
      </c>
      <c r="D89" s="147" t="s">
        <v>298</v>
      </c>
      <c r="E89" s="90"/>
      <c r="F89" s="78"/>
      <c r="G89" s="90">
        <v>45</v>
      </c>
      <c r="H89" s="96" t="s">
        <v>189</v>
      </c>
      <c r="I89" s="90"/>
      <c r="J89" s="84"/>
      <c r="K89" s="66">
        <f t="shared" si="1"/>
        <v>0</v>
      </c>
      <c r="L89" s="78"/>
      <c r="M89" s="86"/>
      <c r="N89" s="87"/>
      <c r="O89" s="94"/>
      <c r="P89" s="94"/>
    </row>
    <row r="90" spans="2:16" s="95" customFormat="1" x14ac:dyDescent="0.2">
      <c r="B90" s="93"/>
      <c r="C90" s="65"/>
      <c r="D90" s="31"/>
      <c r="E90" s="90"/>
      <c r="F90" s="78"/>
      <c r="G90" s="90"/>
      <c r="H90" s="96"/>
      <c r="I90" s="90"/>
      <c r="J90" s="85"/>
      <c r="K90" s="66">
        <f t="shared" si="1"/>
        <v>0</v>
      </c>
      <c r="L90" s="78"/>
      <c r="M90" s="86"/>
      <c r="N90" s="87"/>
      <c r="O90" s="94"/>
      <c r="P90" s="94"/>
    </row>
    <row r="91" spans="2:16" s="95" customFormat="1" x14ac:dyDescent="0.2">
      <c r="B91" s="93"/>
      <c r="C91" s="65"/>
      <c r="D91" s="31"/>
      <c r="E91" s="90"/>
      <c r="F91" s="78"/>
      <c r="G91" s="90"/>
      <c r="H91" s="96"/>
      <c r="I91" s="90"/>
      <c r="J91" s="85"/>
      <c r="K91" s="66">
        <f t="shared" si="1"/>
        <v>0</v>
      </c>
      <c r="L91" s="78"/>
      <c r="M91" s="86"/>
      <c r="N91" s="87"/>
      <c r="O91" s="94"/>
      <c r="P91" s="94"/>
    </row>
    <row r="92" spans="2:16" s="95" customFormat="1" x14ac:dyDescent="0.2">
      <c r="B92" s="93"/>
      <c r="C92" s="65"/>
      <c r="D92" s="148" t="s">
        <v>198</v>
      </c>
      <c r="E92" s="90"/>
      <c r="F92" s="78"/>
      <c r="G92" s="90"/>
      <c r="H92" s="96"/>
      <c r="I92" s="90"/>
      <c r="J92" s="85"/>
      <c r="K92" s="66">
        <f t="shared" si="1"/>
        <v>0</v>
      </c>
      <c r="L92" s="78"/>
      <c r="M92" s="86"/>
      <c r="N92" s="87"/>
      <c r="O92" s="94"/>
      <c r="P92" s="94"/>
    </row>
    <row r="93" spans="2:16" s="95" customFormat="1" x14ac:dyDescent="0.2">
      <c r="B93" s="93"/>
      <c r="C93" s="65"/>
      <c r="D93" s="31"/>
      <c r="E93" s="90"/>
      <c r="F93" s="78"/>
      <c r="G93" s="90"/>
      <c r="H93" s="96"/>
      <c r="I93" s="90"/>
      <c r="J93" s="85"/>
      <c r="K93" s="66">
        <f t="shared" si="1"/>
        <v>0</v>
      </c>
      <c r="L93" s="78"/>
      <c r="M93" s="86"/>
      <c r="N93" s="87"/>
      <c r="O93" s="94"/>
      <c r="P93" s="94"/>
    </row>
    <row r="94" spans="2:16" s="95" customFormat="1" ht="63.75" x14ac:dyDescent="0.2">
      <c r="B94" s="93"/>
      <c r="C94" s="65"/>
      <c r="D94" s="31" t="s">
        <v>279</v>
      </c>
      <c r="E94" s="90"/>
      <c r="F94" s="78"/>
      <c r="G94" s="90"/>
      <c r="H94" s="96"/>
      <c r="I94" s="90"/>
      <c r="J94" s="85"/>
      <c r="K94" s="66">
        <f t="shared" si="1"/>
        <v>0</v>
      </c>
      <c r="L94" s="78"/>
      <c r="M94" s="86"/>
      <c r="N94" s="87"/>
      <c r="O94" s="94"/>
      <c r="P94" s="94"/>
    </row>
    <row r="95" spans="2:16" s="95" customFormat="1" x14ac:dyDescent="0.2">
      <c r="B95" s="93"/>
      <c r="C95" s="65"/>
      <c r="D95" s="141"/>
      <c r="E95" s="90"/>
      <c r="F95" s="78"/>
      <c r="G95" s="90"/>
      <c r="H95" s="96"/>
      <c r="I95" s="90"/>
      <c r="J95" s="85"/>
      <c r="K95" s="66">
        <f t="shared" si="1"/>
        <v>0</v>
      </c>
      <c r="L95" s="78"/>
      <c r="M95" s="86"/>
      <c r="N95" s="87"/>
      <c r="O95" s="94"/>
      <c r="P95" s="94"/>
    </row>
    <row r="96" spans="2:16" s="95" customFormat="1" ht="38.25" x14ac:dyDescent="0.2">
      <c r="B96" s="93"/>
      <c r="C96" s="65" t="s">
        <v>213</v>
      </c>
      <c r="D96" s="147" t="s">
        <v>278</v>
      </c>
      <c r="E96" s="90"/>
      <c r="F96" s="78"/>
      <c r="G96" s="129">
        <v>1</v>
      </c>
      <c r="H96" s="130" t="s">
        <v>19</v>
      </c>
      <c r="I96" s="129"/>
      <c r="J96" s="84"/>
      <c r="K96" s="66">
        <f t="shared" ref="K96:K159" si="2">G96*J96</f>
        <v>0</v>
      </c>
      <c r="L96" s="78"/>
      <c r="M96" s="86"/>
      <c r="N96" s="87"/>
      <c r="O96" s="94"/>
      <c r="P96" s="94"/>
    </row>
    <row r="97" spans="2:16" s="95" customFormat="1" x14ac:dyDescent="0.2">
      <c r="B97" s="93"/>
      <c r="C97" s="65"/>
      <c r="D97" s="147"/>
      <c r="E97" s="90"/>
      <c r="F97" s="78"/>
      <c r="G97" s="129"/>
      <c r="H97" s="130"/>
      <c r="I97" s="129"/>
      <c r="J97" s="85"/>
      <c r="K97" s="66">
        <f t="shared" si="2"/>
        <v>0</v>
      </c>
      <c r="L97" s="78"/>
      <c r="M97" s="86"/>
      <c r="N97" s="87"/>
      <c r="O97" s="94"/>
      <c r="P97" s="94"/>
    </row>
    <row r="98" spans="2:16" s="95" customFormat="1" ht="63.75" x14ac:dyDescent="0.2">
      <c r="B98" s="93"/>
      <c r="C98" s="65" t="s">
        <v>214</v>
      </c>
      <c r="D98" s="147" t="s">
        <v>277</v>
      </c>
      <c r="E98" s="90"/>
      <c r="F98" s="78"/>
      <c r="G98" s="129">
        <v>1</v>
      </c>
      <c r="H98" s="130" t="s">
        <v>19</v>
      </c>
      <c r="I98" s="129"/>
      <c r="J98" s="84"/>
      <c r="K98" s="66">
        <f t="shared" si="2"/>
        <v>0</v>
      </c>
      <c r="L98" s="78"/>
      <c r="M98" s="86"/>
      <c r="N98" s="87"/>
      <c r="O98" s="94"/>
      <c r="P98" s="94"/>
    </row>
    <row r="99" spans="2:16" s="95" customFormat="1" x14ac:dyDescent="0.2">
      <c r="B99" s="93"/>
      <c r="C99" s="65"/>
      <c r="D99" s="147"/>
      <c r="E99" s="90"/>
      <c r="F99" s="78"/>
      <c r="G99" s="129"/>
      <c r="H99" s="130"/>
      <c r="I99" s="129"/>
      <c r="J99" s="85"/>
      <c r="K99" s="66">
        <f t="shared" si="2"/>
        <v>0</v>
      </c>
      <c r="L99" s="78"/>
      <c r="M99" s="86"/>
      <c r="N99" s="87"/>
      <c r="O99" s="94"/>
      <c r="P99" s="94"/>
    </row>
    <row r="100" spans="2:16" s="95" customFormat="1" ht="25.5" x14ac:dyDescent="0.2">
      <c r="B100" s="93"/>
      <c r="C100" s="65" t="s">
        <v>215</v>
      </c>
      <c r="D100" s="147" t="s">
        <v>280</v>
      </c>
      <c r="E100" s="90"/>
      <c r="F100" s="78"/>
      <c r="G100" s="129">
        <v>1</v>
      </c>
      <c r="H100" s="130" t="s">
        <v>19</v>
      </c>
      <c r="I100" s="129"/>
      <c r="J100" s="84"/>
      <c r="K100" s="66">
        <f t="shared" si="2"/>
        <v>0</v>
      </c>
      <c r="L100" s="78"/>
      <c r="M100" s="86"/>
      <c r="N100" s="87"/>
      <c r="O100" s="94"/>
      <c r="P100" s="94"/>
    </row>
    <row r="101" spans="2:16" s="95" customFormat="1" x14ac:dyDescent="0.2">
      <c r="B101" s="93"/>
      <c r="C101" s="65"/>
      <c r="D101" s="31"/>
      <c r="E101" s="90"/>
      <c r="F101" s="78"/>
      <c r="G101" s="90"/>
      <c r="H101" s="96"/>
      <c r="I101" s="90"/>
      <c r="J101" s="85"/>
      <c r="K101" s="66">
        <f t="shared" si="2"/>
        <v>0</v>
      </c>
      <c r="L101" s="78"/>
      <c r="M101" s="86"/>
      <c r="N101" s="87"/>
      <c r="O101" s="94"/>
      <c r="P101" s="94"/>
    </row>
    <row r="102" spans="2:16" s="95" customFormat="1" x14ac:dyDescent="0.2">
      <c r="B102" s="93"/>
      <c r="C102" s="65"/>
      <c r="D102" s="31"/>
      <c r="E102" s="90"/>
      <c r="F102" s="78"/>
      <c r="G102" s="90"/>
      <c r="H102" s="96"/>
      <c r="I102" s="90"/>
      <c r="J102" s="85"/>
      <c r="K102" s="66">
        <f t="shared" si="2"/>
        <v>0</v>
      </c>
      <c r="L102" s="78"/>
      <c r="M102" s="86"/>
      <c r="N102" s="87"/>
      <c r="O102" s="94"/>
      <c r="P102" s="94"/>
    </row>
    <row r="103" spans="2:16" s="95" customFormat="1" x14ac:dyDescent="0.2">
      <c r="B103" s="93"/>
      <c r="C103" s="65"/>
      <c r="D103" s="148" t="s">
        <v>199</v>
      </c>
      <c r="E103" s="90"/>
      <c r="F103" s="78"/>
      <c r="G103" s="90"/>
      <c r="H103" s="96"/>
      <c r="I103" s="90"/>
      <c r="J103" s="85"/>
      <c r="K103" s="66">
        <f t="shared" si="2"/>
        <v>0</v>
      </c>
      <c r="L103" s="78"/>
      <c r="M103" s="86"/>
      <c r="N103" s="87"/>
      <c r="O103" s="94"/>
      <c r="P103" s="94"/>
    </row>
    <row r="104" spans="2:16" s="95" customFormat="1" x14ac:dyDescent="0.2">
      <c r="B104" s="93"/>
      <c r="C104" s="65"/>
      <c r="D104" s="31"/>
      <c r="E104" s="90"/>
      <c r="F104" s="78"/>
      <c r="G104" s="90"/>
      <c r="H104" s="96"/>
      <c r="I104" s="90"/>
      <c r="J104" s="85"/>
      <c r="K104" s="66">
        <f t="shared" si="2"/>
        <v>0</v>
      </c>
      <c r="L104" s="78"/>
      <c r="M104" s="86"/>
      <c r="N104" s="87"/>
      <c r="O104" s="94"/>
      <c r="P104" s="94"/>
    </row>
    <row r="105" spans="2:16" s="95" customFormat="1" ht="51" x14ac:dyDescent="0.2">
      <c r="B105" s="93"/>
      <c r="C105" s="65"/>
      <c r="D105" s="141" t="s">
        <v>283</v>
      </c>
      <c r="E105" s="90"/>
      <c r="F105" s="78"/>
      <c r="G105" s="90"/>
      <c r="H105" s="96"/>
      <c r="I105" s="90"/>
      <c r="J105" s="85"/>
      <c r="K105" s="66">
        <f t="shared" si="2"/>
        <v>0</v>
      </c>
      <c r="L105" s="78"/>
      <c r="M105" s="86"/>
      <c r="N105" s="87"/>
      <c r="O105" s="94"/>
      <c r="P105" s="94"/>
    </row>
    <row r="106" spans="2:16" s="95" customFormat="1" x14ac:dyDescent="0.2">
      <c r="B106" s="93"/>
      <c r="C106" s="65"/>
      <c r="D106" s="31"/>
      <c r="E106" s="90"/>
      <c r="F106" s="78"/>
      <c r="G106" s="90"/>
      <c r="H106" s="96"/>
      <c r="I106" s="90"/>
      <c r="J106" s="85"/>
      <c r="K106" s="66">
        <f t="shared" si="2"/>
        <v>0</v>
      </c>
      <c r="L106" s="78"/>
      <c r="M106" s="86"/>
      <c r="N106" s="87"/>
      <c r="O106" s="94"/>
      <c r="P106" s="94"/>
    </row>
    <row r="107" spans="2:16" s="95" customFormat="1" ht="25.5" x14ac:dyDescent="0.2">
      <c r="B107" s="93"/>
      <c r="C107" s="65" t="s">
        <v>286</v>
      </c>
      <c r="D107" s="147" t="s">
        <v>200</v>
      </c>
      <c r="E107" s="90"/>
      <c r="F107" s="78"/>
      <c r="G107" s="129">
        <v>1</v>
      </c>
      <c r="H107" s="130" t="s">
        <v>19</v>
      </c>
      <c r="I107" s="129"/>
      <c r="J107" s="84"/>
      <c r="K107" s="66">
        <f t="shared" si="2"/>
        <v>0</v>
      </c>
      <c r="L107" s="78"/>
      <c r="M107" s="86"/>
      <c r="N107" s="87"/>
      <c r="O107" s="94"/>
      <c r="P107" s="94"/>
    </row>
    <row r="108" spans="2:16" s="95" customFormat="1" x14ac:dyDescent="0.2">
      <c r="B108" s="93"/>
      <c r="C108" s="65"/>
      <c r="D108" s="31"/>
      <c r="E108" s="90"/>
      <c r="F108" s="78"/>
      <c r="G108" s="90"/>
      <c r="H108" s="96"/>
      <c r="I108" s="90"/>
      <c r="J108" s="85"/>
      <c r="K108" s="66">
        <f t="shared" si="2"/>
        <v>0</v>
      </c>
      <c r="L108" s="78"/>
      <c r="M108" s="86"/>
      <c r="N108" s="87"/>
      <c r="O108" s="94"/>
      <c r="P108" s="94"/>
    </row>
    <row r="109" spans="2:16" s="95" customFormat="1" x14ac:dyDescent="0.2">
      <c r="B109" s="93"/>
      <c r="C109" s="65"/>
      <c r="D109" s="31"/>
      <c r="E109" s="90"/>
      <c r="F109" s="78"/>
      <c r="G109" s="90"/>
      <c r="H109" s="96"/>
      <c r="I109" s="90"/>
      <c r="J109" s="85"/>
      <c r="K109" s="66">
        <f t="shared" si="2"/>
        <v>0</v>
      </c>
      <c r="L109" s="78"/>
      <c r="M109" s="86"/>
      <c r="N109" s="87"/>
      <c r="O109" s="94"/>
      <c r="P109" s="94"/>
    </row>
    <row r="110" spans="2:16" s="95" customFormat="1" x14ac:dyDescent="0.2">
      <c r="B110" s="93"/>
      <c r="C110" s="65"/>
      <c r="D110" s="148" t="s">
        <v>201</v>
      </c>
      <c r="E110" s="90"/>
      <c r="F110" s="78"/>
      <c r="G110" s="90"/>
      <c r="H110" s="96"/>
      <c r="I110" s="90"/>
      <c r="J110" s="85"/>
      <c r="K110" s="66">
        <f t="shared" si="2"/>
        <v>0</v>
      </c>
      <c r="L110" s="78"/>
      <c r="M110" s="86"/>
      <c r="N110" s="87"/>
      <c r="O110" s="94"/>
      <c r="P110" s="94"/>
    </row>
    <row r="111" spans="2:16" s="95" customFormat="1" x14ac:dyDescent="0.2">
      <c r="B111" s="93"/>
      <c r="C111" s="65"/>
      <c r="D111" s="31"/>
      <c r="E111" s="90"/>
      <c r="F111" s="78"/>
      <c r="G111" s="90"/>
      <c r="H111" s="96"/>
      <c r="I111" s="90"/>
      <c r="J111" s="85"/>
      <c r="K111" s="66">
        <f t="shared" si="2"/>
        <v>0</v>
      </c>
      <c r="L111" s="78"/>
      <c r="M111" s="86"/>
      <c r="N111" s="87"/>
      <c r="O111" s="94"/>
      <c r="P111" s="94"/>
    </row>
    <row r="112" spans="2:16" s="95" customFormat="1" ht="51" x14ac:dyDescent="0.2">
      <c r="B112" s="93"/>
      <c r="C112" s="65"/>
      <c r="D112" s="141" t="s">
        <v>281</v>
      </c>
      <c r="E112" s="90"/>
      <c r="F112" s="78"/>
      <c r="G112" s="90"/>
      <c r="H112" s="96"/>
      <c r="I112" s="90"/>
      <c r="J112" s="85"/>
      <c r="K112" s="66">
        <f t="shared" si="2"/>
        <v>0</v>
      </c>
      <c r="L112" s="78"/>
      <c r="M112" s="86"/>
      <c r="N112" s="87"/>
      <c r="O112" s="94"/>
      <c r="P112" s="94"/>
    </row>
    <row r="113" spans="2:16" s="95" customFormat="1" x14ac:dyDescent="0.2">
      <c r="B113" s="93"/>
      <c r="C113" s="65"/>
      <c r="D113" s="31"/>
      <c r="E113" s="90"/>
      <c r="F113" s="78"/>
      <c r="G113" s="90"/>
      <c r="H113" s="96"/>
      <c r="I113" s="90"/>
      <c r="J113" s="85"/>
      <c r="K113" s="66">
        <f t="shared" si="2"/>
        <v>0</v>
      </c>
      <c r="L113" s="78"/>
      <c r="M113" s="86"/>
      <c r="N113" s="87"/>
      <c r="O113" s="94"/>
      <c r="P113" s="94"/>
    </row>
    <row r="114" spans="2:16" s="95" customFormat="1" ht="38.25" x14ac:dyDescent="0.2">
      <c r="B114" s="93"/>
      <c r="C114" s="65" t="s">
        <v>287</v>
      </c>
      <c r="D114" s="147" t="s">
        <v>282</v>
      </c>
      <c r="E114" s="90"/>
      <c r="F114" s="78"/>
      <c r="G114" s="129">
        <v>1</v>
      </c>
      <c r="H114" s="130" t="s">
        <v>19</v>
      </c>
      <c r="I114" s="129"/>
      <c r="J114" s="84"/>
      <c r="K114" s="66">
        <f t="shared" si="2"/>
        <v>0</v>
      </c>
      <c r="L114" s="78"/>
      <c r="M114" s="86"/>
      <c r="N114" s="87"/>
      <c r="O114" s="94"/>
      <c r="P114" s="94"/>
    </row>
    <row r="115" spans="2:16" s="95" customFormat="1" x14ac:dyDescent="0.2">
      <c r="B115" s="93"/>
      <c r="C115" s="65"/>
      <c r="D115" s="31"/>
      <c r="E115" s="90"/>
      <c r="F115" s="78"/>
      <c r="G115" s="90"/>
      <c r="H115" s="96"/>
      <c r="I115" s="90"/>
      <c r="J115" s="85"/>
      <c r="K115" s="66">
        <f t="shared" si="2"/>
        <v>0</v>
      </c>
      <c r="L115" s="78"/>
      <c r="M115" s="86"/>
      <c r="N115" s="87"/>
      <c r="O115" s="94"/>
      <c r="P115" s="94"/>
    </row>
    <row r="116" spans="2:16" s="95" customFormat="1" x14ac:dyDescent="0.2">
      <c r="B116" s="93"/>
      <c r="C116" s="65" t="s">
        <v>288</v>
      </c>
      <c r="D116" s="147" t="s">
        <v>202</v>
      </c>
      <c r="E116" s="90"/>
      <c r="F116" s="78"/>
      <c r="G116" s="129">
        <v>1</v>
      </c>
      <c r="H116" s="130" t="s">
        <v>19</v>
      </c>
      <c r="I116" s="129"/>
      <c r="J116" s="84"/>
      <c r="K116" s="66">
        <f t="shared" si="2"/>
        <v>0</v>
      </c>
      <c r="L116" s="78"/>
      <c r="M116" s="86"/>
      <c r="N116" s="87"/>
      <c r="O116" s="94"/>
      <c r="P116" s="94"/>
    </row>
    <row r="117" spans="2:16" s="95" customFormat="1" x14ac:dyDescent="0.2">
      <c r="B117" s="93"/>
      <c r="C117" s="65"/>
      <c r="D117" s="31"/>
      <c r="E117" s="90"/>
      <c r="F117" s="78"/>
      <c r="G117" s="90"/>
      <c r="H117" s="96"/>
      <c r="I117" s="90"/>
      <c r="J117" s="85"/>
      <c r="K117" s="66">
        <f t="shared" si="2"/>
        <v>0</v>
      </c>
      <c r="L117" s="78"/>
      <c r="M117" s="86"/>
      <c r="N117" s="87"/>
      <c r="O117" s="94"/>
      <c r="P117" s="94"/>
    </row>
    <row r="118" spans="2:16" s="95" customFormat="1" x14ac:dyDescent="0.2">
      <c r="B118" s="93"/>
      <c r="C118" s="79"/>
      <c r="D118" s="80"/>
      <c r="E118" s="81"/>
      <c r="F118" s="82"/>
      <c r="G118" s="81"/>
      <c r="H118" s="105"/>
      <c r="I118" s="81"/>
      <c r="J118" s="83"/>
      <c r="K118" s="66">
        <f t="shared" si="2"/>
        <v>0</v>
      </c>
      <c r="L118" s="78"/>
      <c r="M118" s="86"/>
      <c r="N118" s="87"/>
      <c r="O118" s="94"/>
      <c r="P118" s="94"/>
    </row>
    <row r="119" spans="2:16" s="95" customFormat="1" x14ac:dyDescent="0.2">
      <c r="B119" s="93"/>
      <c r="C119" s="65"/>
      <c r="D119" s="31"/>
      <c r="E119" s="90"/>
      <c r="F119" s="78"/>
      <c r="G119" s="90"/>
      <c r="H119" s="96"/>
      <c r="I119" s="90"/>
      <c r="J119" s="85"/>
      <c r="K119" s="66">
        <f t="shared" si="2"/>
        <v>0</v>
      </c>
      <c r="L119" s="78"/>
      <c r="M119" s="86"/>
      <c r="N119" s="87"/>
      <c r="O119" s="94"/>
      <c r="P119" s="94"/>
    </row>
    <row r="120" spans="2:16" s="95" customFormat="1" x14ac:dyDescent="0.2">
      <c r="B120" s="93"/>
      <c r="C120" s="65"/>
      <c r="D120" s="107" t="s">
        <v>204</v>
      </c>
      <c r="E120" s="90"/>
      <c r="F120" s="78"/>
      <c r="G120" s="90"/>
      <c r="H120" s="96"/>
      <c r="I120" s="90"/>
      <c r="J120" s="85"/>
      <c r="K120" s="66">
        <f t="shared" si="2"/>
        <v>0</v>
      </c>
      <c r="L120" s="78"/>
      <c r="M120" s="86"/>
      <c r="N120" s="87"/>
      <c r="O120" s="94"/>
      <c r="P120" s="94"/>
    </row>
    <row r="121" spans="2:16" s="95" customFormat="1" x14ac:dyDescent="0.2">
      <c r="B121" s="93"/>
      <c r="C121" s="65"/>
      <c r="D121" s="31"/>
      <c r="E121" s="90"/>
      <c r="F121" s="78"/>
      <c r="G121" s="90"/>
      <c r="H121" s="96"/>
      <c r="I121" s="90"/>
      <c r="J121" s="85"/>
      <c r="K121" s="66">
        <f t="shared" si="2"/>
        <v>0</v>
      </c>
      <c r="L121" s="78"/>
      <c r="M121" s="86"/>
      <c r="N121" s="87"/>
      <c r="O121" s="94"/>
      <c r="P121" s="94"/>
    </row>
    <row r="122" spans="2:16" s="95" customFormat="1" x14ac:dyDescent="0.2">
      <c r="B122" s="93"/>
      <c r="C122" s="65"/>
      <c r="D122" s="148" t="s">
        <v>146</v>
      </c>
      <c r="E122" s="90"/>
      <c r="F122" s="78"/>
      <c r="G122" s="90"/>
      <c r="H122" s="96"/>
      <c r="I122" s="90"/>
      <c r="J122" s="85"/>
      <c r="K122" s="66">
        <f t="shared" si="2"/>
        <v>0</v>
      </c>
      <c r="L122" s="78"/>
      <c r="M122" s="86"/>
      <c r="N122" s="87"/>
      <c r="O122" s="94"/>
      <c r="P122" s="94"/>
    </row>
    <row r="123" spans="2:16" s="95" customFormat="1" x14ac:dyDescent="0.2">
      <c r="B123" s="93"/>
      <c r="C123" s="65"/>
      <c r="D123" s="31"/>
      <c r="E123" s="90"/>
      <c r="F123" s="78"/>
      <c r="G123" s="90"/>
      <c r="H123" s="96"/>
      <c r="I123" s="90"/>
      <c r="J123" s="85"/>
      <c r="K123" s="66">
        <f t="shared" si="2"/>
        <v>0</v>
      </c>
      <c r="L123" s="78"/>
      <c r="M123" s="86"/>
      <c r="N123" s="87"/>
      <c r="O123" s="94"/>
      <c r="P123" s="94"/>
    </row>
    <row r="124" spans="2:16" s="95" customFormat="1" ht="38.25" x14ac:dyDescent="0.2">
      <c r="B124" s="93"/>
      <c r="C124" s="65" t="s">
        <v>205</v>
      </c>
      <c r="D124" s="31" t="s">
        <v>164</v>
      </c>
      <c r="E124" s="90"/>
      <c r="F124" s="78"/>
      <c r="G124" s="129">
        <v>1</v>
      </c>
      <c r="H124" s="130" t="s">
        <v>19</v>
      </c>
      <c r="I124" s="129"/>
      <c r="J124" s="84"/>
      <c r="K124" s="66">
        <f t="shared" si="2"/>
        <v>0</v>
      </c>
      <c r="L124" s="78"/>
      <c r="M124" s="86"/>
      <c r="N124" s="87"/>
      <c r="O124" s="94"/>
      <c r="P124" s="94"/>
    </row>
    <row r="125" spans="2:16" s="95" customFormat="1" x14ac:dyDescent="0.2">
      <c r="B125" s="93"/>
      <c r="C125" s="65"/>
      <c r="D125" s="31"/>
      <c r="E125" s="90"/>
      <c r="F125" s="78"/>
      <c r="G125" s="90"/>
      <c r="H125" s="96"/>
      <c r="I125" s="90"/>
      <c r="J125" s="85"/>
      <c r="K125" s="66">
        <f t="shared" si="2"/>
        <v>0</v>
      </c>
      <c r="L125" s="78"/>
      <c r="M125" s="86"/>
      <c r="N125" s="87"/>
      <c r="O125" s="94"/>
      <c r="P125" s="94"/>
    </row>
    <row r="126" spans="2:16" s="95" customFormat="1" x14ac:dyDescent="0.2">
      <c r="B126" s="93"/>
      <c r="C126" s="79"/>
      <c r="D126" s="80"/>
      <c r="E126" s="81"/>
      <c r="F126" s="82"/>
      <c r="G126" s="81"/>
      <c r="H126" s="105"/>
      <c r="I126" s="81"/>
      <c r="J126" s="83"/>
      <c r="K126" s="66">
        <f t="shared" si="2"/>
        <v>0</v>
      </c>
      <c r="L126" s="78"/>
      <c r="M126" s="86"/>
      <c r="N126" s="87"/>
      <c r="O126" s="94"/>
      <c r="P126" s="94"/>
    </row>
    <row r="127" spans="2:16" s="95" customFormat="1" x14ac:dyDescent="0.2">
      <c r="B127" s="93"/>
      <c r="C127" s="65"/>
      <c r="D127" s="31"/>
      <c r="E127" s="90"/>
      <c r="F127" s="78"/>
      <c r="G127" s="90"/>
      <c r="H127" s="96"/>
      <c r="I127" s="90"/>
      <c r="J127" s="85"/>
      <c r="K127" s="66">
        <f t="shared" si="2"/>
        <v>0</v>
      </c>
      <c r="L127" s="78"/>
      <c r="M127" s="86"/>
      <c r="N127" s="87"/>
      <c r="O127" s="94"/>
      <c r="P127" s="94"/>
    </row>
    <row r="128" spans="2:16" s="95" customFormat="1" x14ac:dyDescent="0.2">
      <c r="B128" s="93"/>
      <c r="C128" s="65"/>
      <c r="D128" s="107" t="s">
        <v>232</v>
      </c>
      <c r="E128" s="90"/>
      <c r="F128" s="78"/>
      <c r="G128" s="90"/>
      <c r="H128" s="96"/>
      <c r="I128" s="90"/>
      <c r="J128" s="85"/>
      <c r="K128" s="66">
        <f t="shared" si="2"/>
        <v>0</v>
      </c>
      <c r="L128" s="78"/>
      <c r="M128" s="86"/>
      <c r="N128" s="87"/>
      <c r="O128" s="94"/>
      <c r="P128" s="94"/>
    </row>
    <row r="129" spans="2:16" s="95" customFormat="1" x14ac:dyDescent="0.2">
      <c r="B129" s="93"/>
      <c r="C129" s="65"/>
      <c r="D129" s="31"/>
      <c r="E129" s="90"/>
      <c r="F129" s="78"/>
      <c r="G129" s="90"/>
      <c r="H129" s="96"/>
      <c r="I129" s="90"/>
      <c r="J129" s="85"/>
      <c r="K129" s="66">
        <f t="shared" si="2"/>
        <v>0</v>
      </c>
      <c r="L129" s="78"/>
      <c r="M129" s="86"/>
      <c r="N129" s="87"/>
      <c r="O129" s="94"/>
      <c r="P129" s="94"/>
    </row>
    <row r="130" spans="2:16" s="95" customFormat="1" x14ac:dyDescent="0.2">
      <c r="B130" s="93"/>
      <c r="C130" s="65"/>
      <c r="D130" s="148" t="s">
        <v>234</v>
      </c>
      <c r="E130" s="90"/>
      <c r="F130" s="78"/>
      <c r="G130" s="90"/>
      <c r="H130" s="96"/>
      <c r="I130" s="90"/>
      <c r="J130" s="85"/>
      <c r="K130" s="66">
        <f t="shared" si="2"/>
        <v>0</v>
      </c>
      <c r="L130" s="78"/>
      <c r="M130" s="86"/>
      <c r="N130" s="87"/>
      <c r="O130" s="94"/>
      <c r="P130" s="94"/>
    </row>
    <row r="131" spans="2:16" s="95" customFormat="1" x14ac:dyDescent="0.2">
      <c r="B131" s="93"/>
      <c r="C131" s="65"/>
      <c r="D131" s="31"/>
      <c r="E131" s="90"/>
      <c r="F131" s="78"/>
      <c r="G131" s="90"/>
      <c r="H131" s="96"/>
      <c r="I131" s="90"/>
      <c r="J131" s="85"/>
      <c r="K131" s="66">
        <f t="shared" si="2"/>
        <v>0</v>
      </c>
      <c r="L131" s="78"/>
      <c r="M131" s="86"/>
      <c r="N131" s="87"/>
      <c r="O131" s="94"/>
      <c r="P131" s="94"/>
    </row>
    <row r="132" spans="2:16" s="95" customFormat="1" ht="51" x14ac:dyDescent="0.2">
      <c r="B132" s="93"/>
      <c r="C132" s="65" t="s">
        <v>235</v>
      </c>
      <c r="D132" s="31" t="s">
        <v>249</v>
      </c>
      <c r="E132" s="90"/>
      <c r="F132" s="78"/>
      <c r="G132" s="129">
        <v>1</v>
      </c>
      <c r="H132" s="130" t="s">
        <v>19</v>
      </c>
      <c r="I132" s="129"/>
      <c r="J132" s="84"/>
      <c r="K132" s="66">
        <f t="shared" si="2"/>
        <v>0</v>
      </c>
      <c r="L132" s="78"/>
      <c r="M132" s="86"/>
      <c r="N132" s="87"/>
      <c r="O132" s="94"/>
      <c r="P132" s="94"/>
    </row>
    <row r="133" spans="2:16" s="95" customFormat="1" x14ac:dyDescent="0.2">
      <c r="B133" s="93"/>
      <c r="C133" s="65"/>
      <c r="D133" s="31"/>
      <c r="E133" s="90"/>
      <c r="F133" s="78"/>
      <c r="G133" s="90"/>
      <c r="H133" s="96"/>
      <c r="I133" s="90"/>
      <c r="J133" s="85"/>
      <c r="K133" s="66">
        <f t="shared" si="2"/>
        <v>0</v>
      </c>
      <c r="L133" s="78"/>
      <c r="M133" s="86"/>
      <c r="N133" s="87"/>
      <c r="O133" s="94"/>
      <c r="P133" s="94"/>
    </row>
    <row r="134" spans="2:16" s="95" customFormat="1" ht="25.5" x14ac:dyDescent="0.2">
      <c r="B134" s="93"/>
      <c r="C134" s="65" t="s">
        <v>236</v>
      </c>
      <c r="D134" s="147" t="s">
        <v>243</v>
      </c>
      <c r="E134" s="90"/>
      <c r="F134" s="78"/>
      <c r="G134" s="129">
        <v>1</v>
      </c>
      <c r="H134" s="130" t="s">
        <v>19</v>
      </c>
      <c r="I134" s="129"/>
      <c r="J134" s="84"/>
      <c r="K134" s="66">
        <f t="shared" si="2"/>
        <v>0</v>
      </c>
      <c r="L134" s="78"/>
      <c r="M134" s="86"/>
      <c r="N134" s="87"/>
      <c r="O134" s="94"/>
      <c r="P134" s="94"/>
    </row>
    <row r="135" spans="2:16" s="95" customFormat="1" x14ac:dyDescent="0.2">
      <c r="B135" s="93"/>
      <c r="C135" s="65"/>
      <c r="D135" s="31"/>
      <c r="E135" s="90"/>
      <c r="F135" s="78"/>
      <c r="G135" s="90"/>
      <c r="H135" s="96"/>
      <c r="I135" s="90"/>
      <c r="J135" s="85"/>
      <c r="K135" s="66">
        <f t="shared" si="2"/>
        <v>0</v>
      </c>
      <c r="L135" s="78"/>
      <c r="M135" s="86"/>
      <c r="N135" s="87"/>
      <c r="O135" s="94"/>
      <c r="P135" s="94"/>
    </row>
    <row r="136" spans="2:16" s="95" customFormat="1" x14ac:dyDescent="0.2">
      <c r="B136" s="93"/>
      <c r="C136" s="65"/>
      <c r="D136" s="31"/>
      <c r="E136" s="90"/>
      <c r="F136" s="78"/>
      <c r="G136" s="90"/>
      <c r="H136" s="96"/>
      <c r="I136" s="90"/>
      <c r="J136" s="85"/>
      <c r="K136" s="66">
        <f t="shared" si="2"/>
        <v>0</v>
      </c>
      <c r="L136" s="78"/>
      <c r="M136" s="86"/>
      <c r="N136" s="87"/>
      <c r="O136" s="94"/>
      <c r="P136" s="94"/>
    </row>
    <row r="137" spans="2:16" s="95" customFormat="1" x14ac:dyDescent="0.2">
      <c r="B137" s="93"/>
      <c r="C137" s="65"/>
      <c r="D137" s="148" t="s">
        <v>228</v>
      </c>
      <c r="E137" s="90"/>
      <c r="F137" s="78"/>
      <c r="G137" s="90"/>
      <c r="H137" s="96"/>
      <c r="I137" s="90"/>
      <c r="J137" s="85"/>
      <c r="K137" s="66">
        <f t="shared" si="2"/>
        <v>0</v>
      </c>
      <c r="L137" s="78"/>
      <c r="M137" s="86"/>
      <c r="N137" s="87"/>
      <c r="O137" s="94"/>
      <c r="P137" s="94"/>
    </row>
    <row r="138" spans="2:16" s="95" customFormat="1" x14ac:dyDescent="0.2">
      <c r="B138" s="93"/>
      <c r="C138" s="65"/>
      <c r="D138" s="31"/>
      <c r="E138" s="90"/>
      <c r="F138" s="78"/>
      <c r="G138" s="90"/>
      <c r="H138" s="96"/>
      <c r="I138" s="90"/>
      <c r="J138" s="85"/>
      <c r="K138" s="66">
        <f t="shared" si="2"/>
        <v>0</v>
      </c>
      <c r="L138" s="78"/>
      <c r="M138" s="86"/>
      <c r="N138" s="87"/>
      <c r="O138" s="94"/>
      <c r="P138" s="94"/>
    </row>
    <row r="139" spans="2:16" s="95" customFormat="1" ht="114.75" x14ac:dyDescent="0.2">
      <c r="B139" s="93"/>
      <c r="C139" s="65"/>
      <c r="D139" s="156" t="s">
        <v>227</v>
      </c>
      <c r="E139" s="90"/>
      <c r="F139" s="78"/>
      <c r="G139" s="90"/>
      <c r="H139" s="96"/>
      <c r="I139" s="90"/>
      <c r="J139" s="85"/>
      <c r="K139" s="66">
        <f t="shared" si="2"/>
        <v>0</v>
      </c>
      <c r="L139" s="78"/>
      <c r="M139" s="86"/>
      <c r="N139" s="87"/>
      <c r="O139" s="94"/>
      <c r="P139" s="94"/>
    </row>
    <row r="140" spans="2:16" s="95" customFormat="1" x14ac:dyDescent="0.2">
      <c r="B140" s="93"/>
      <c r="C140" s="65"/>
      <c r="D140" s="31"/>
      <c r="E140" s="90"/>
      <c r="F140" s="78"/>
      <c r="G140" s="90"/>
      <c r="H140" s="96"/>
      <c r="I140" s="90"/>
      <c r="J140" s="85"/>
      <c r="K140" s="66">
        <f t="shared" si="2"/>
        <v>0</v>
      </c>
      <c r="L140" s="78"/>
      <c r="M140" s="86"/>
      <c r="N140" s="87"/>
      <c r="O140" s="94"/>
      <c r="P140" s="94"/>
    </row>
    <row r="141" spans="2:16" s="95" customFormat="1" ht="38.25" x14ac:dyDescent="0.2">
      <c r="B141" s="93"/>
      <c r="C141" s="65" t="s">
        <v>237</v>
      </c>
      <c r="D141" s="147" t="s">
        <v>229</v>
      </c>
      <c r="E141" s="90"/>
      <c r="F141" s="78"/>
      <c r="G141" s="129">
        <v>1</v>
      </c>
      <c r="H141" s="130" t="s">
        <v>19</v>
      </c>
      <c r="I141" s="129"/>
      <c r="J141" s="84"/>
      <c r="K141" s="66">
        <f t="shared" si="2"/>
        <v>0</v>
      </c>
      <c r="L141" s="78"/>
      <c r="M141" s="86"/>
      <c r="N141" s="87"/>
      <c r="O141" s="94"/>
      <c r="P141" s="94"/>
    </row>
    <row r="142" spans="2:16" s="95" customFormat="1" x14ac:dyDescent="0.2">
      <c r="B142" s="93"/>
      <c r="C142" s="65"/>
      <c r="D142" s="31"/>
      <c r="E142" s="90"/>
      <c r="F142" s="78"/>
      <c r="G142" s="90"/>
      <c r="H142" s="96"/>
      <c r="I142" s="90"/>
      <c r="J142" s="85"/>
      <c r="K142" s="66">
        <f t="shared" si="2"/>
        <v>0</v>
      </c>
      <c r="L142" s="78"/>
      <c r="M142" s="86"/>
      <c r="N142" s="87"/>
      <c r="O142" s="94"/>
      <c r="P142" s="94"/>
    </row>
    <row r="143" spans="2:16" s="95" customFormat="1" ht="25.5" x14ac:dyDescent="0.2">
      <c r="B143" s="93"/>
      <c r="C143" s="65" t="s">
        <v>238</v>
      </c>
      <c r="D143" s="147" t="s">
        <v>230</v>
      </c>
      <c r="E143" s="90"/>
      <c r="F143" s="78"/>
      <c r="G143" s="129">
        <v>1</v>
      </c>
      <c r="H143" s="130" t="s">
        <v>19</v>
      </c>
      <c r="I143" s="129"/>
      <c r="J143" s="84"/>
      <c r="K143" s="66">
        <f t="shared" si="2"/>
        <v>0</v>
      </c>
      <c r="L143" s="78"/>
      <c r="M143" s="86"/>
      <c r="N143" s="87"/>
      <c r="O143" s="94"/>
      <c r="P143" s="94"/>
    </row>
    <row r="144" spans="2:16" s="95" customFormat="1" x14ac:dyDescent="0.2">
      <c r="B144" s="93"/>
      <c r="C144" s="65"/>
      <c r="D144" s="31"/>
      <c r="E144" s="90"/>
      <c r="F144" s="78"/>
      <c r="G144" s="90"/>
      <c r="H144" s="96"/>
      <c r="I144" s="90"/>
      <c r="J144" s="85"/>
      <c r="K144" s="66">
        <f t="shared" si="2"/>
        <v>0</v>
      </c>
      <c r="L144" s="78"/>
      <c r="M144" s="86"/>
      <c r="N144" s="87"/>
      <c r="O144" s="94"/>
      <c r="P144" s="94"/>
    </row>
    <row r="145" spans="2:16" s="95" customFormat="1" ht="38.25" x14ac:dyDescent="0.2">
      <c r="B145" s="93"/>
      <c r="C145" s="65" t="s">
        <v>239</v>
      </c>
      <c r="D145" s="147" t="s">
        <v>231</v>
      </c>
      <c r="E145" s="90"/>
      <c r="F145" s="78"/>
      <c r="G145" s="129">
        <v>1</v>
      </c>
      <c r="H145" s="130" t="s">
        <v>19</v>
      </c>
      <c r="I145" s="129"/>
      <c r="J145" s="84"/>
      <c r="K145" s="66">
        <f t="shared" si="2"/>
        <v>0</v>
      </c>
      <c r="L145" s="78"/>
      <c r="M145" s="86"/>
      <c r="N145" s="87"/>
      <c r="O145" s="94"/>
      <c r="P145" s="94"/>
    </row>
    <row r="146" spans="2:16" s="95" customFormat="1" x14ac:dyDescent="0.2">
      <c r="B146" s="93"/>
      <c r="C146" s="65"/>
      <c r="D146" s="147"/>
      <c r="E146" s="90"/>
      <c r="F146" s="78"/>
      <c r="G146" s="129"/>
      <c r="H146" s="130"/>
      <c r="I146" s="129"/>
      <c r="J146" s="85"/>
      <c r="K146" s="66">
        <f t="shared" si="2"/>
        <v>0</v>
      </c>
      <c r="L146" s="78"/>
      <c r="M146" s="86"/>
      <c r="N146" s="87"/>
      <c r="O146" s="94"/>
      <c r="P146" s="94"/>
    </row>
    <row r="147" spans="2:16" s="95" customFormat="1" ht="25.5" x14ac:dyDescent="0.2">
      <c r="B147" s="93"/>
      <c r="C147" s="65" t="s">
        <v>240</v>
      </c>
      <c r="D147" s="150" t="s">
        <v>293</v>
      </c>
      <c r="E147" s="90"/>
      <c r="F147" s="78"/>
      <c r="G147" s="129">
        <v>1</v>
      </c>
      <c r="H147" s="130" t="s">
        <v>19</v>
      </c>
      <c r="I147" s="129"/>
      <c r="J147" s="84"/>
      <c r="K147" s="66">
        <f t="shared" si="2"/>
        <v>0</v>
      </c>
      <c r="L147" s="78"/>
      <c r="M147" s="86"/>
      <c r="N147" s="87"/>
      <c r="O147" s="94"/>
      <c r="P147" s="94"/>
    </row>
    <row r="148" spans="2:16" s="95" customFormat="1" x14ac:dyDescent="0.2">
      <c r="B148" s="93"/>
      <c r="C148" s="65"/>
      <c r="D148" s="31"/>
      <c r="E148" s="90"/>
      <c r="F148" s="78"/>
      <c r="G148" s="90"/>
      <c r="H148" s="96"/>
      <c r="I148" s="90"/>
      <c r="J148" s="85"/>
      <c r="K148" s="66">
        <f t="shared" si="2"/>
        <v>0</v>
      </c>
      <c r="L148" s="78"/>
      <c r="M148" s="86"/>
      <c r="N148" s="87"/>
      <c r="O148" s="94"/>
      <c r="P148" s="94"/>
    </row>
    <row r="149" spans="2:16" s="95" customFormat="1" x14ac:dyDescent="0.2">
      <c r="B149" s="93"/>
      <c r="C149" s="65"/>
      <c r="E149" s="90"/>
      <c r="F149" s="78"/>
      <c r="G149" s="90"/>
      <c r="H149" s="96"/>
      <c r="I149" s="90"/>
      <c r="J149" s="85"/>
      <c r="K149" s="66">
        <f t="shared" si="2"/>
        <v>0</v>
      </c>
      <c r="L149" s="78"/>
      <c r="M149" s="86"/>
      <c r="N149" s="87"/>
      <c r="O149" s="94"/>
      <c r="P149" s="94"/>
    </row>
    <row r="150" spans="2:16" s="95" customFormat="1" x14ac:dyDescent="0.2">
      <c r="B150" s="93"/>
      <c r="C150" s="65"/>
      <c r="D150" s="148" t="s">
        <v>294</v>
      </c>
      <c r="E150" s="90"/>
      <c r="F150" s="78"/>
      <c r="G150" s="90"/>
      <c r="H150" s="96"/>
      <c r="I150" s="90"/>
      <c r="J150" s="85"/>
      <c r="K150" s="66">
        <f t="shared" si="2"/>
        <v>0</v>
      </c>
      <c r="L150" s="78"/>
      <c r="M150" s="86"/>
      <c r="N150" s="87"/>
      <c r="O150" s="94"/>
      <c r="P150" s="94"/>
    </row>
    <row r="151" spans="2:16" s="95" customFormat="1" x14ac:dyDescent="0.2">
      <c r="B151" s="93"/>
      <c r="C151" s="65"/>
      <c r="D151" s="31"/>
      <c r="E151" s="90"/>
      <c r="F151" s="78"/>
      <c r="G151" s="90"/>
      <c r="H151" s="96"/>
      <c r="I151" s="90"/>
      <c r="J151" s="85"/>
      <c r="K151" s="66">
        <f t="shared" si="2"/>
        <v>0</v>
      </c>
      <c r="L151" s="78"/>
      <c r="M151" s="86"/>
      <c r="N151" s="87"/>
      <c r="O151" s="94"/>
      <c r="P151" s="94"/>
    </row>
    <row r="152" spans="2:16" s="95" customFormat="1" ht="25.5" x14ac:dyDescent="0.2">
      <c r="B152" s="93"/>
      <c r="C152" s="65" t="s">
        <v>241</v>
      </c>
      <c r="D152" s="31" t="s">
        <v>242</v>
      </c>
      <c r="E152" s="90"/>
      <c r="F152" s="78"/>
      <c r="G152" s="129">
        <v>1</v>
      </c>
      <c r="H152" s="130" t="s">
        <v>19</v>
      </c>
      <c r="I152" s="129"/>
      <c r="J152" s="84"/>
      <c r="K152" s="66">
        <f t="shared" si="2"/>
        <v>0</v>
      </c>
      <c r="L152" s="78"/>
      <c r="M152" s="86"/>
      <c r="N152" s="87"/>
      <c r="O152" s="94"/>
      <c r="P152" s="94"/>
    </row>
    <row r="153" spans="2:16" s="95" customFormat="1" x14ac:dyDescent="0.2">
      <c r="B153" s="93"/>
      <c r="C153" s="65"/>
      <c r="D153" s="31"/>
      <c r="E153" s="90"/>
      <c r="F153" s="78"/>
      <c r="G153" s="90"/>
      <c r="H153" s="96"/>
      <c r="I153" s="90"/>
      <c r="J153" s="85"/>
      <c r="K153" s="66">
        <f t="shared" si="2"/>
        <v>0</v>
      </c>
      <c r="L153" s="78"/>
      <c r="M153" s="86"/>
      <c r="N153" s="87"/>
      <c r="O153" s="94"/>
      <c r="P153" s="94"/>
    </row>
    <row r="154" spans="2:16" s="95" customFormat="1" x14ac:dyDescent="0.2">
      <c r="B154" s="93"/>
      <c r="C154" s="79"/>
      <c r="D154" s="80"/>
      <c r="E154" s="81"/>
      <c r="F154" s="82"/>
      <c r="G154" s="81"/>
      <c r="H154" s="105"/>
      <c r="I154" s="81"/>
      <c r="J154" s="83"/>
      <c r="K154" s="66">
        <f t="shared" si="2"/>
        <v>0</v>
      </c>
      <c r="L154" s="78"/>
      <c r="M154" s="86"/>
      <c r="N154" s="87"/>
      <c r="O154" s="94"/>
      <c r="P154" s="94"/>
    </row>
    <row r="155" spans="2:16" s="95" customFormat="1" x14ac:dyDescent="0.2">
      <c r="B155" s="93"/>
      <c r="C155" s="65"/>
      <c r="D155" s="31"/>
      <c r="E155" s="90"/>
      <c r="F155" s="78"/>
      <c r="G155" s="90"/>
      <c r="H155" s="96"/>
      <c r="I155" s="90"/>
      <c r="J155" s="85"/>
      <c r="K155" s="66">
        <f t="shared" si="2"/>
        <v>0</v>
      </c>
      <c r="L155" s="78"/>
      <c r="M155" s="86"/>
      <c r="N155" s="87"/>
      <c r="O155" s="94"/>
      <c r="P155" s="94"/>
    </row>
    <row r="156" spans="2:16" s="95" customFormat="1" x14ac:dyDescent="0.2">
      <c r="B156" s="93"/>
      <c r="C156" s="65"/>
      <c r="D156" s="107" t="s">
        <v>207</v>
      </c>
      <c r="E156" s="90"/>
      <c r="F156" s="78"/>
      <c r="G156" s="90"/>
      <c r="H156" s="96"/>
      <c r="I156" s="90"/>
      <c r="J156" s="85"/>
      <c r="K156" s="66">
        <f t="shared" si="2"/>
        <v>0</v>
      </c>
      <c r="L156" s="78"/>
      <c r="M156" s="86"/>
      <c r="N156" s="87"/>
      <c r="O156" s="94"/>
      <c r="P156" s="94"/>
    </row>
    <row r="157" spans="2:16" s="95" customFormat="1" x14ac:dyDescent="0.2">
      <c r="B157" s="93"/>
      <c r="C157" s="65"/>
      <c r="D157" s="31"/>
      <c r="E157" s="90"/>
      <c r="F157" s="78"/>
      <c r="G157" s="90"/>
      <c r="H157" s="96"/>
      <c r="I157" s="90"/>
      <c r="J157" s="85"/>
      <c r="K157" s="66">
        <f t="shared" si="2"/>
        <v>0</v>
      </c>
      <c r="L157" s="78"/>
      <c r="M157" s="86"/>
      <c r="N157" s="87"/>
      <c r="O157" s="94"/>
      <c r="P157" s="94"/>
    </row>
    <row r="158" spans="2:16" s="95" customFormat="1" x14ac:dyDescent="0.2">
      <c r="B158" s="93"/>
      <c r="C158" s="65"/>
      <c r="D158" s="148" t="s">
        <v>188</v>
      </c>
      <c r="E158" s="90"/>
      <c r="F158" s="78"/>
      <c r="G158" s="90"/>
      <c r="H158" s="96"/>
      <c r="I158" s="90"/>
      <c r="J158" s="85"/>
      <c r="K158" s="66">
        <f t="shared" si="2"/>
        <v>0</v>
      </c>
      <c r="L158" s="78"/>
      <c r="M158" s="86"/>
      <c r="N158" s="87"/>
      <c r="O158" s="94"/>
      <c r="P158" s="94"/>
    </row>
    <row r="159" spans="2:16" s="95" customFormat="1" x14ac:dyDescent="0.2">
      <c r="B159" s="93"/>
      <c r="C159" s="65"/>
      <c r="D159" s="31"/>
      <c r="E159" s="90"/>
      <c r="F159" s="78"/>
      <c r="G159" s="90"/>
      <c r="H159" s="96"/>
      <c r="I159" s="90"/>
      <c r="J159" s="85"/>
      <c r="K159" s="66">
        <f t="shared" si="2"/>
        <v>0</v>
      </c>
      <c r="L159" s="78"/>
      <c r="M159" s="86"/>
      <c r="N159" s="87"/>
      <c r="O159" s="94"/>
      <c r="P159" s="94"/>
    </row>
    <row r="160" spans="2:16" s="95" customFormat="1" ht="51" x14ac:dyDescent="0.2">
      <c r="B160" s="93"/>
      <c r="C160" s="65" t="s">
        <v>186</v>
      </c>
      <c r="D160" s="31" t="s">
        <v>295</v>
      </c>
      <c r="E160" s="90"/>
      <c r="F160" s="78"/>
      <c r="G160" s="90">
        <v>40</v>
      </c>
      <c r="H160" s="96" t="s">
        <v>189</v>
      </c>
      <c r="I160" s="90"/>
      <c r="J160" s="84"/>
      <c r="K160" s="66">
        <f t="shared" ref="K160:K196" si="3">G160*J160</f>
        <v>0</v>
      </c>
      <c r="L160" s="78"/>
      <c r="M160" s="86"/>
      <c r="N160" s="87"/>
      <c r="O160" s="94"/>
      <c r="P160" s="94"/>
    </row>
    <row r="161" spans="2:16" s="95" customFormat="1" x14ac:dyDescent="0.2">
      <c r="B161" s="93"/>
      <c r="C161" s="65"/>
      <c r="D161" s="31"/>
      <c r="E161" s="90"/>
      <c r="F161" s="78"/>
      <c r="G161" s="90"/>
      <c r="H161" s="96"/>
      <c r="I161" s="90"/>
      <c r="J161" s="85"/>
      <c r="K161" s="66">
        <f t="shared" si="3"/>
        <v>0</v>
      </c>
      <c r="L161" s="78"/>
      <c r="M161" s="86"/>
      <c r="N161" s="87"/>
      <c r="O161" s="94"/>
      <c r="P161" s="94"/>
    </row>
    <row r="162" spans="2:16" s="95" customFormat="1" ht="25.5" x14ac:dyDescent="0.2">
      <c r="B162" s="93"/>
      <c r="C162" s="65" t="s">
        <v>187</v>
      </c>
      <c r="D162" s="147" t="s">
        <v>310</v>
      </c>
      <c r="E162" s="90"/>
      <c r="F162" s="78"/>
      <c r="G162" s="90">
        <v>1</v>
      </c>
      <c r="H162" s="96" t="s">
        <v>19</v>
      </c>
      <c r="I162" s="90"/>
      <c r="J162" s="84"/>
      <c r="K162" s="66">
        <f t="shared" si="3"/>
        <v>0</v>
      </c>
      <c r="L162" s="78"/>
      <c r="M162" s="86"/>
      <c r="N162" s="87"/>
      <c r="O162" s="94"/>
      <c r="P162" s="94"/>
    </row>
    <row r="163" spans="2:16" s="95" customFormat="1" x14ac:dyDescent="0.2">
      <c r="B163" s="93"/>
      <c r="C163" s="65"/>
      <c r="D163" s="31"/>
      <c r="E163" s="90"/>
      <c r="F163" s="78"/>
      <c r="G163" s="90"/>
      <c r="H163" s="96"/>
      <c r="I163" s="90"/>
      <c r="J163" s="85"/>
      <c r="K163" s="66">
        <f t="shared" si="3"/>
        <v>0</v>
      </c>
      <c r="L163" s="78"/>
      <c r="M163" s="86"/>
      <c r="N163" s="87"/>
      <c r="O163" s="94"/>
      <c r="P163" s="94"/>
    </row>
    <row r="164" spans="2:16" s="95" customFormat="1" ht="25.5" x14ac:dyDescent="0.2">
      <c r="B164" s="93"/>
      <c r="C164" s="65" t="s">
        <v>216</v>
      </c>
      <c r="D164" s="147" t="s">
        <v>309</v>
      </c>
      <c r="E164" s="90"/>
      <c r="F164" s="78"/>
      <c r="G164" s="90">
        <v>40</v>
      </c>
      <c r="H164" s="96" t="s">
        <v>189</v>
      </c>
      <c r="I164" s="129"/>
      <c r="J164" s="84"/>
      <c r="K164" s="66">
        <f t="shared" si="3"/>
        <v>0</v>
      </c>
      <c r="L164" s="78"/>
      <c r="M164" s="86"/>
      <c r="N164" s="87"/>
      <c r="O164" s="94"/>
      <c r="P164" s="94"/>
    </row>
    <row r="165" spans="2:16" s="95" customFormat="1" x14ac:dyDescent="0.2">
      <c r="B165" s="93"/>
      <c r="C165" s="65"/>
      <c r="D165" s="31"/>
      <c r="E165" s="90"/>
      <c r="F165" s="78"/>
      <c r="G165" s="90"/>
      <c r="H165" s="96"/>
      <c r="I165" s="90"/>
      <c r="J165" s="85"/>
      <c r="K165" s="66">
        <f t="shared" si="3"/>
        <v>0</v>
      </c>
      <c r="L165" s="78"/>
      <c r="M165" s="86"/>
      <c r="N165" s="87"/>
      <c r="O165" s="94"/>
      <c r="P165" s="94"/>
    </row>
    <row r="166" spans="2:16" s="95" customFormat="1" x14ac:dyDescent="0.2">
      <c r="B166" s="93"/>
      <c r="C166" s="65"/>
      <c r="D166" s="31"/>
      <c r="E166" s="90"/>
      <c r="F166" s="78"/>
      <c r="G166" s="90"/>
      <c r="H166" s="96"/>
      <c r="I166" s="90"/>
      <c r="J166" s="85"/>
      <c r="K166" s="66">
        <f t="shared" si="3"/>
        <v>0</v>
      </c>
      <c r="L166" s="78"/>
      <c r="M166" s="86"/>
      <c r="N166" s="87"/>
      <c r="O166" s="94"/>
      <c r="P166" s="94"/>
    </row>
    <row r="167" spans="2:16" s="95" customFormat="1" x14ac:dyDescent="0.2">
      <c r="B167" s="93"/>
      <c r="C167" s="65"/>
      <c r="D167" s="148" t="s">
        <v>192</v>
      </c>
      <c r="E167" s="90"/>
      <c r="F167" s="78"/>
      <c r="G167" s="90"/>
      <c r="H167" s="96"/>
      <c r="I167" s="90"/>
      <c r="J167" s="85"/>
      <c r="K167" s="66">
        <f t="shared" si="3"/>
        <v>0</v>
      </c>
      <c r="L167" s="78"/>
      <c r="M167" s="86"/>
      <c r="N167" s="87"/>
      <c r="O167" s="94"/>
      <c r="P167" s="94"/>
    </row>
    <row r="168" spans="2:16" s="95" customFormat="1" x14ac:dyDescent="0.2">
      <c r="B168" s="93"/>
      <c r="C168" s="65"/>
      <c r="D168" s="31"/>
      <c r="E168" s="90"/>
      <c r="F168" s="78"/>
      <c r="G168" s="90"/>
      <c r="H168" s="96"/>
      <c r="I168" s="90"/>
      <c r="J168" s="85"/>
      <c r="K168" s="66">
        <f t="shared" si="3"/>
        <v>0</v>
      </c>
      <c r="L168" s="78"/>
      <c r="M168" s="86"/>
      <c r="N168" s="87"/>
      <c r="O168" s="94"/>
      <c r="P168" s="94"/>
    </row>
    <row r="169" spans="2:16" s="95" customFormat="1" ht="114.75" x14ac:dyDescent="0.2">
      <c r="B169" s="93"/>
      <c r="C169" s="65" t="s">
        <v>311</v>
      </c>
      <c r="D169" s="31" t="s">
        <v>290</v>
      </c>
      <c r="E169" s="90"/>
      <c r="F169" s="78"/>
      <c r="G169" s="129">
        <v>1</v>
      </c>
      <c r="H169" s="130" t="s">
        <v>19</v>
      </c>
      <c r="I169" s="129"/>
      <c r="J169" s="84"/>
      <c r="K169" s="66">
        <f t="shared" si="3"/>
        <v>0</v>
      </c>
      <c r="L169" s="78"/>
      <c r="M169" s="86"/>
      <c r="N169" s="87"/>
      <c r="O169" s="94"/>
      <c r="P169" s="94"/>
    </row>
    <row r="170" spans="2:16" s="95" customFormat="1" x14ac:dyDescent="0.2">
      <c r="B170" s="93"/>
      <c r="C170" s="65"/>
      <c r="D170" s="31"/>
      <c r="E170" s="90"/>
      <c r="F170" s="78"/>
      <c r="G170" s="90"/>
      <c r="H170" s="96"/>
      <c r="I170" s="90"/>
      <c r="J170" s="85"/>
      <c r="K170" s="66">
        <f t="shared" si="3"/>
        <v>0</v>
      </c>
      <c r="L170" s="78"/>
      <c r="M170" s="86"/>
      <c r="N170" s="87"/>
      <c r="O170" s="94"/>
      <c r="P170" s="94"/>
    </row>
    <row r="171" spans="2:16" s="95" customFormat="1" x14ac:dyDescent="0.2">
      <c r="B171" s="93"/>
      <c r="C171" s="79"/>
      <c r="D171" s="80"/>
      <c r="E171" s="81"/>
      <c r="F171" s="82"/>
      <c r="G171" s="81"/>
      <c r="H171" s="105"/>
      <c r="I171" s="81"/>
      <c r="J171" s="83"/>
      <c r="K171" s="66">
        <f t="shared" si="3"/>
        <v>0</v>
      </c>
      <c r="L171" s="78"/>
      <c r="M171" s="86"/>
      <c r="N171" s="87"/>
      <c r="O171" s="94"/>
      <c r="P171" s="94"/>
    </row>
    <row r="172" spans="2:16" s="95" customFormat="1" x14ac:dyDescent="0.2">
      <c r="B172" s="93"/>
      <c r="C172" s="65"/>
      <c r="D172" s="31"/>
      <c r="E172" s="90"/>
      <c r="F172" s="78"/>
      <c r="G172" s="90"/>
      <c r="H172" s="96"/>
      <c r="I172" s="90"/>
      <c r="J172" s="85"/>
      <c r="K172" s="66">
        <f t="shared" si="3"/>
        <v>0</v>
      </c>
      <c r="L172" s="78"/>
      <c r="M172" s="86"/>
      <c r="N172" s="87"/>
      <c r="O172" s="94"/>
      <c r="P172" s="94"/>
    </row>
    <row r="173" spans="2:16" s="95" customFormat="1" x14ac:dyDescent="0.2">
      <c r="B173" s="93"/>
      <c r="C173" s="65"/>
      <c r="D173" s="107" t="s">
        <v>209</v>
      </c>
      <c r="E173" s="90"/>
      <c r="F173" s="78"/>
      <c r="G173" s="90"/>
      <c r="H173" s="96"/>
      <c r="I173" s="90"/>
      <c r="J173" s="85"/>
      <c r="K173" s="66">
        <f t="shared" si="3"/>
        <v>0</v>
      </c>
      <c r="L173" s="78"/>
      <c r="M173" s="86"/>
      <c r="N173" s="87"/>
      <c r="O173" s="94"/>
      <c r="P173" s="94"/>
    </row>
    <row r="174" spans="2:16" s="95" customFormat="1" x14ac:dyDescent="0.2">
      <c r="B174" s="93"/>
      <c r="C174" s="65"/>
      <c r="D174" s="31"/>
      <c r="E174" s="90"/>
      <c r="F174" s="78"/>
      <c r="G174" s="90"/>
      <c r="H174" s="96"/>
      <c r="I174" s="90"/>
      <c r="J174" s="85"/>
      <c r="K174" s="66">
        <f t="shared" si="3"/>
        <v>0</v>
      </c>
      <c r="L174" s="78"/>
      <c r="M174" s="86"/>
      <c r="N174" s="87"/>
      <c r="O174" s="94"/>
      <c r="P174" s="94"/>
    </row>
    <row r="175" spans="2:16" s="95" customFormat="1" ht="25.5" x14ac:dyDescent="0.2">
      <c r="B175" s="93"/>
      <c r="C175" s="65" t="s">
        <v>184</v>
      </c>
      <c r="D175" s="31" t="s">
        <v>296</v>
      </c>
      <c r="E175" s="90"/>
      <c r="F175" s="78"/>
      <c r="G175" s="129">
        <v>1</v>
      </c>
      <c r="H175" s="130" t="s">
        <v>19</v>
      </c>
      <c r="I175" s="129"/>
      <c r="J175" s="84"/>
      <c r="K175" s="66">
        <f t="shared" si="3"/>
        <v>0</v>
      </c>
      <c r="L175" s="78"/>
      <c r="M175" s="86"/>
      <c r="N175" s="87"/>
      <c r="O175" s="94"/>
      <c r="P175" s="94"/>
    </row>
    <row r="176" spans="2:16" s="95" customFormat="1" x14ac:dyDescent="0.2">
      <c r="B176" s="93"/>
      <c r="C176" s="65"/>
      <c r="D176" s="31"/>
      <c r="E176" s="90"/>
      <c r="F176" s="78"/>
      <c r="G176" s="90"/>
      <c r="H176" s="96"/>
      <c r="I176" s="90"/>
      <c r="J176" s="85"/>
      <c r="K176" s="66">
        <f t="shared" si="3"/>
        <v>0</v>
      </c>
      <c r="L176" s="78"/>
      <c r="M176" s="86"/>
      <c r="N176" s="87"/>
      <c r="O176" s="94"/>
      <c r="P176" s="94"/>
    </row>
    <row r="177" spans="2:16" s="95" customFormat="1" x14ac:dyDescent="0.2">
      <c r="B177" s="93"/>
      <c r="C177" s="79"/>
      <c r="D177" s="80"/>
      <c r="E177" s="81"/>
      <c r="F177" s="82"/>
      <c r="G177" s="81"/>
      <c r="H177" s="105"/>
      <c r="I177" s="81"/>
      <c r="J177" s="83"/>
      <c r="K177" s="66">
        <f t="shared" si="3"/>
        <v>0</v>
      </c>
      <c r="L177" s="78"/>
      <c r="M177" s="86"/>
      <c r="N177" s="87"/>
      <c r="O177" s="94"/>
      <c r="P177" s="94"/>
    </row>
    <row r="178" spans="2:16" s="95" customFormat="1" x14ac:dyDescent="0.2">
      <c r="B178" s="93"/>
      <c r="C178" s="65"/>
      <c r="D178" s="31"/>
      <c r="E178" s="90"/>
      <c r="F178" s="78"/>
      <c r="G178" s="90"/>
      <c r="H178" s="96"/>
      <c r="I178" s="90"/>
      <c r="J178" s="85"/>
      <c r="K178" s="66">
        <f t="shared" si="3"/>
        <v>0</v>
      </c>
      <c r="L178" s="78"/>
      <c r="M178" s="86"/>
      <c r="N178" s="87"/>
      <c r="O178" s="94"/>
      <c r="P178" s="94"/>
    </row>
    <row r="179" spans="2:16" s="95" customFormat="1" x14ac:dyDescent="0.2">
      <c r="B179" s="93"/>
      <c r="C179" s="65"/>
      <c r="D179" s="107" t="s">
        <v>218</v>
      </c>
      <c r="E179" s="90"/>
      <c r="F179" s="78"/>
      <c r="G179" s="90"/>
      <c r="H179" s="96"/>
      <c r="I179" s="90"/>
      <c r="J179" s="85"/>
      <c r="K179" s="66">
        <f t="shared" si="3"/>
        <v>0</v>
      </c>
      <c r="L179" s="78"/>
      <c r="M179" s="86"/>
      <c r="N179" s="87"/>
      <c r="O179" s="94"/>
      <c r="P179" s="94"/>
    </row>
    <row r="180" spans="2:16" s="95" customFormat="1" x14ac:dyDescent="0.2">
      <c r="B180" s="93"/>
      <c r="C180" s="65"/>
      <c r="D180" s="31"/>
      <c r="E180" s="90"/>
      <c r="F180" s="78"/>
      <c r="G180" s="90"/>
      <c r="H180" s="96"/>
      <c r="I180" s="90"/>
      <c r="J180" s="85"/>
      <c r="K180" s="66">
        <f t="shared" si="3"/>
        <v>0</v>
      </c>
      <c r="L180" s="78"/>
      <c r="M180" s="86"/>
      <c r="N180" s="87"/>
      <c r="O180" s="94"/>
      <c r="P180" s="94"/>
    </row>
    <row r="181" spans="2:16" s="95" customFormat="1" ht="89.25" x14ac:dyDescent="0.2">
      <c r="B181" s="93"/>
      <c r="C181" s="65"/>
      <c r="D181" s="140" t="s">
        <v>196</v>
      </c>
      <c r="E181" s="90"/>
      <c r="F181" s="78"/>
      <c r="G181" s="90"/>
      <c r="H181" s="96"/>
      <c r="I181" s="90"/>
      <c r="J181" s="85"/>
      <c r="K181" s="66">
        <f t="shared" si="3"/>
        <v>0</v>
      </c>
      <c r="L181" s="78"/>
      <c r="M181" s="86"/>
      <c r="N181" s="87"/>
      <c r="O181" s="94"/>
      <c r="P181" s="94"/>
    </row>
    <row r="182" spans="2:16" s="95" customFormat="1" x14ac:dyDescent="0.2">
      <c r="B182" s="93"/>
      <c r="C182" s="65"/>
      <c r="D182" s="31"/>
      <c r="E182" s="90"/>
      <c r="F182" s="78"/>
      <c r="G182" s="90"/>
      <c r="H182" s="96"/>
      <c r="I182" s="90"/>
      <c r="J182" s="85"/>
      <c r="K182" s="66">
        <f t="shared" si="3"/>
        <v>0</v>
      </c>
      <c r="L182" s="78"/>
      <c r="M182" s="86"/>
      <c r="N182" s="87"/>
      <c r="O182" s="94"/>
      <c r="P182" s="94"/>
    </row>
    <row r="183" spans="2:16" s="95" customFormat="1" ht="25.5" x14ac:dyDescent="0.2">
      <c r="B183" s="93"/>
      <c r="C183" s="65"/>
      <c r="D183" s="31" t="s">
        <v>195</v>
      </c>
      <c r="E183" s="90"/>
      <c r="F183" s="78"/>
      <c r="G183" s="90"/>
      <c r="H183" s="96"/>
      <c r="I183" s="90"/>
      <c r="J183" s="85"/>
      <c r="K183" s="66">
        <f t="shared" si="3"/>
        <v>0</v>
      </c>
      <c r="L183" s="78"/>
      <c r="M183" s="86"/>
      <c r="N183" s="87"/>
      <c r="O183" s="94"/>
      <c r="P183" s="94"/>
    </row>
    <row r="184" spans="2:16" s="95" customFormat="1" x14ac:dyDescent="0.2">
      <c r="B184" s="93"/>
      <c r="C184" s="65"/>
      <c r="D184" s="31"/>
      <c r="E184" s="90"/>
      <c r="F184" s="78"/>
      <c r="G184" s="90"/>
      <c r="H184" s="96"/>
      <c r="I184" s="90"/>
      <c r="J184" s="85"/>
      <c r="K184" s="66">
        <f t="shared" si="3"/>
        <v>0</v>
      </c>
      <c r="L184" s="78"/>
      <c r="M184" s="86"/>
      <c r="N184" s="87"/>
      <c r="O184" s="94"/>
      <c r="P184" s="94"/>
    </row>
    <row r="185" spans="2:16" s="95" customFormat="1" ht="25.5" x14ac:dyDescent="0.2">
      <c r="B185" s="93"/>
      <c r="C185" s="65" t="s">
        <v>203</v>
      </c>
      <c r="D185" s="147" t="s">
        <v>185</v>
      </c>
      <c r="E185" s="90"/>
      <c r="F185" s="78"/>
      <c r="G185" s="129">
        <v>1</v>
      </c>
      <c r="H185" s="130" t="s">
        <v>19</v>
      </c>
      <c r="I185" s="129"/>
      <c r="J185" s="84"/>
      <c r="K185" s="66">
        <f t="shared" si="3"/>
        <v>0</v>
      </c>
      <c r="L185" s="78"/>
      <c r="M185" s="86"/>
      <c r="N185" s="87"/>
      <c r="O185" s="94"/>
      <c r="P185" s="94"/>
    </row>
    <row r="186" spans="2:16" s="95" customFormat="1" x14ac:dyDescent="0.2">
      <c r="B186" s="93"/>
      <c r="C186" s="65"/>
      <c r="D186" s="31"/>
      <c r="E186" s="90"/>
      <c r="F186" s="78"/>
      <c r="G186" s="90"/>
      <c r="H186" s="96"/>
      <c r="I186" s="90"/>
      <c r="J186" s="85"/>
      <c r="K186" s="66">
        <f t="shared" si="3"/>
        <v>0</v>
      </c>
      <c r="L186" s="78"/>
      <c r="M186" s="86"/>
      <c r="N186" s="87"/>
      <c r="O186" s="94"/>
      <c r="P186" s="94"/>
    </row>
    <row r="187" spans="2:16" s="95" customFormat="1" x14ac:dyDescent="0.2">
      <c r="B187" s="93"/>
      <c r="C187" s="65" t="s">
        <v>219</v>
      </c>
      <c r="D187" s="147" t="s">
        <v>183</v>
      </c>
      <c r="E187" s="90"/>
      <c r="F187" s="78"/>
      <c r="G187" s="129">
        <v>1</v>
      </c>
      <c r="H187" s="130" t="s">
        <v>19</v>
      </c>
      <c r="I187" s="129"/>
      <c r="J187" s="84"/>
      <c r="K187" s="66">
        <f t="shared" si="3"/>
        <v>0</v>
      </c>
      <c r="L187" s="78"/>
      <c r="M187" s="86"/>
      <c r="N187" s="87"/>
      <c r="O187" s="94"/>
      <c r="P187" s="94"/>
    </row>
    <row r="188" spans="2:16" s="95" customFormat="1" x14ac:dyDescent="0.2">
      <c r="B188" s="93"/>
      <c r="C188" s="65"/>
      <c r="D188" s="31"/>
      <c r="E188" s="90"/>
      <c r="F188" s="78"/>
      <c r="G188" s="90"/>
      <c r="H188" s="96"/>
      <c r="I188" s="90"/>
      <c r="J188" s="85"/>
      <c r="K188" s="66">
        <f t="shared" si="3"/>
        <v>0</v>
      </c>
      <c r="L188" s="78"/>
      <c r="M188" s="86"/>
      <c r="N188" s="87"/>
      <c r="O188" s="94"/>
      <c r="P188" s="94"/>
    </row>
    <row r="189" spans="2:16" s="95" customFormat="1" x14ac:dyDescent="0.2">
      <c r="B189" s="93"/>
      <c r="C189" s="79"/>
      <c r="D189" s="80"/>
      <c r="E189" s="81"/>
      <c r="F189" s="82"/>
      <c r="G189" s="81"/>
      <c r="H189" s="105"/>
      <c r="I189" s="81"/>
      <c r="J189" s="83"/>
      <c r="K189" s="66">
        <f t="shared" si="3"/>
        <v>0</v>
      </c>
      <c r="L189" s="78"/>
      <c r="M189" s="86"/>
      <c r="N189" s="87"/>
      <c r="O189" s="94"/>
      <c r="P189" s="94"/>
    </row>
    <row r="190" spans="2:16" s="95" customFormat="1" x14ac:dyDescent="0.2">
      <c r="B190" s="93"/>
      <c r="C190" s="65"/>
      <c r="D190" s="31"/>
      <c r="E190" s="90"/>
      <c r="F190" s="78"/>
      <c r="G190" s="90"/>
      <c r="H190" s="96"/>
      <c r="I190" s="90"/>
      <c r="J190" s="85"/>
      <c r="K190" s="66">
        <f t="shared" si="3"/>
        <v>0</v>
      </c>
      <c r="L190" s="78"/>
      <c r="M190" s="86"/>
      <c r="N190" s="87"/>
      <c r="O190" s="94"/>
      <c r="P190" s="94"/>
    </row>
    <row r="191" spans="2:16" s="95" customFormat="1" x14ac:dyDescent="0.2">
      <c r="B191" s="93"/>
      <c r="C191" s="65"/>
      <c r="D191" s="107" t="s">
        <v>220</v>
      </c>
      <c r="E191" s="90"/>
      <c r="F191" s="78"/>
      <c r="G191" s="90"/>
      <c r="H191" s="96"/>
      <c r="I191" s="90"/>
      <c r="J191" s="85"/>
      <c r="K191" s="66">
        <f t="shared" si="3"/>
        <v>0</v>
      </c>
      <c r="L191" s="78"/>
      <c r="M191" s="86"/>
      <c r="N191" s="87"/>
      <c r="O191" s="94"/>
      <c r="P191" s="94"/>
    </row>
    <row r="192" spans="2:16" s="95" customFormat="1" x14ac:dyDescent="0.2">
      <c r="B192" s="93"/>
      <c r="C192" s="65"/>
      <c r="D192" s="31"/>
      <c r="E192" s="90"/>
      <c r="F192" s="78"/>
      <c r="G192" s="90"/>
      <c r="H192" s="96"/>
      <c r="I192" s="90"/>
      <c r="J192" s="85"/>
      <c r="K192" s="66">
        <f t="shared" si="3"/>
        <v>0</v>
      </c>
      <c r="L192" s="78"/>
      <c r="M192" s="86"/>
      <c r="N192" s="87"/>
      <c r="O192" s="94"/>
      <c r="P192" s="94"/>
    </row>
    <row r="193" spans="1:16" s="95" customFormat="1" x14ac:dyDescent="0.2">
      <c r="B193" s="93"/>
      <c r="C193" s="65" t="s">
        <v>222</v>
      </c>
      <c r="D193" s="31" t="s">
        <v>302</v>
      </c>
      <c r="E193" s="90"/>
      <c r="F193" s="78"/>
      <c r="G193" s="109">
        <v>0</v>
      </c>
      <c r="H193" s="110">
        <v>0</v>
      </c>
      <c r="I193" s="129"/>
      <c r="J193" s="85">
        <v>0</v>
      </c>
      <c r="K193" s="66">
        <f t="shared" si="3"/>
        <v>0</v>
      </c>
      <c r="L193" s="78"/>
      <c r="M193" s="86"/>
      <c r="N193" s="87"/>
      <c r="O193" s="94"/>
      <c r="P193" s="94"/>
    </row>
    <row r="194" spans="1:16" s="95" customFormat="1" x14ac:dyDescent="0.2">
      <c r="B194" s="93"/>
      <c r="C194" s="65"/>
      <c r="D194" s="31"/>
      <c r="E194" s="90"/>
      <c r="F194" s="78"/>
      <c r="G194" s="90"/>
      <c r="H194" s="96"/>
      <c r="I194" s="90"/>
      <c r="J194" s="85"/>
      <c r="K194" s="66">
        <f t="shared" si="3"/>
        <v>0</v>
      </c>
      <c r="L194" s="78"/>
      <c r="M194" s="86"/>
      <c r="N194" s="87"/>
      <c r="O194" s="94"/>
      <c r="P194" s="94"/>
    </row>
    <row r="195" spans="1:16" s="95" customFormat="1" x14ac:dyDescent="0.2">
      <c r="B195" s="93"/>
      <c r="C195" s="79"/>
      <c r="D195" s="80"/>
      <c r="E195" s="81"/>
      <c r="F195" s="82"/>
      <c r="G195" s="81"/>
      <c r="H195" s="105"/>
      <c r="I195" s="81"/>
      <c r="J195" s="83"/>
      <c r="K195" s="66">
        <f t="shared" si="3"/>
        <v>0</v>
      </c>
      <c r="L195" s="78"/>
      <c r="M195" s="86"/>
      <c r="N195" s="87"/>
      <c r="O195" s="94"/>
      <c r="P195" s="94"/>
    </row>
    <row r="196" spans="1:16" s="95" customFormat="1" x14ac:dyDescent="0.2">
      <c r="B196" s="93"/>
      <c r="C196" s="65"/>
      <c r="D196" s="31"/>
      <c r="E196" s="90"/>
      <c r="F196" s="78"/>
      <c r="G196" s="90"/>
      <c r="H196" s="96"/>
      <c r="I196" s="90"/>
      <c r="J196" s="85"/>
      <c r="K196" s="66">
        <f t="shared" si="3"/>
        <v>0</v>
      </c>
      <c r="L196" s="78"/>
      <c r="M196" s="86"/>
      <c r="N196" s="87"/>
      <c r="O196" s="94"/>
      <c r="P196" s="94"/>
    </row>
    <row r="197" spans="1:16" x14ac:dyDescent="0.2">
      <c r="C197" s="88"/>
      <c r="F197" s="51"/>
      <c r="H197" s="72"/>
      <c r="J197" s="38"/>
      <c r="K197" s="66">
        <f>G197*J197</f>
        <v>0</v>
      </c>
      <c r="L197" s="78"/>
    </row>
    <row r="198" spans="1:16" x14ac:dyDescent="0.2">
      <c r="C198" s="88"/>
      <c r="D198" s="108" t="s">
        <v>275</v>
      </c>
      <c r="F198" s="51"/>
      <c r="H198" s="72"/>
      <c r="J198" s="38"/>
      <c r="K198" s="67"/>
      <c r="L198" s="78"/>
    </row>
    <row r="199" spans="1:16" ht="13.5" thickBot="1" x14ac:dyDescent="0.25">
      <c r="C199" s="88"/>
      <c r="D199" s="47"/>
      <c r="E199" s="46"/>
      <c r="F199" s="21"/>
      <c r="G199" s="14"/>
      <c r="H199" s="27"/>
      <c r="I199" s="54"/>
      <c r="J199" s="26" t="s">
        <v>21</v>
      </c>
      <c r="K199" s="68">
        <f>SUM(K30:K197)</f>
        <v>0</v>
      </c>
      <c r="L199" s="78"/>
    </row>
    <row r="200" spans="1:16" ht="4.5" customHeight="1" thickTop="1" x14ac:dyDescent="0.2">
      <c r="C200" s="89"/>
      <c r="D200" s="80"/>
      <c r="E200" s="69"/>
      <c r="F200" s="52"/>
      <c r="G200" s="69"/>
      <c r="H200" s="92"/>
      <c r="I200" s="69"/>
      <c r="J200" s="40"/>
      <c r="K200" s="70"/>
      <c r="L200" s="78"/>
    </row>
    <row r="201" spans="1:16" s="95" customFormat="1" x14ac:dyDescent="0.2">
      <c r="A201" s="93"/>
      <c r="B201" s="93"/>
      <c r="C201" s="99"/>
      <c r="D201" s="31"/>
      <c r="E201" s="90"/>
      <c r="F201" s="90"/>
      <c r="G201" s="90"/>
      <c r="H201" s="96"/>
      <c r="I201" s="90"/>
      <c r="J201" s="100"/>
      <c r="K201" s="34"/>
      <c r="L201" s="90"/>
      <c r="M201" s="86"/>
      <c r="N201" s="87"/>
      <c r="O201" s="94"/>
      <c r="P201" s="94"/>
    </row>
  </sheetData>
  <phoneticPr fontId="6" type="noConversion"/>
  <pageMargins left="0.47244094488188981" right="0.35" top="0.31" bottom="0.53" header="0.22" footer="0.24"/>
  <pageSetup paperSize="9" scale="75" fitToHeight="0" orientation="portrait" useFirstPageNumber="1" r:id="rId1"/>
  <headerFooter alignWithMargins="0">
    <oddFooter>&amp;C&amp;A /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01CAA-C2A9-4E98-A6D9-396FBDD54CE3}">
  <sheetPr>
    <pageSetUpPr fitToPage="1"/>
  </sheetPr>
  <dimension ref="A3:P66"/>
  <sheetViews>
    <sheetView view="pageBreakPreview" zoomScale="90" zoomScaleNormal="100" zoomScaleSheetLayoutView="90" workbookViewId="0"/>
  </sheetViews>
  <sheetFormatPr defaultRowHeight="12.75" x14ac:dyDescent="0.2"/>
  <cols>
    <col min="1" max="1" width="5.140625" style="32" customWidth="1"/>
    <col min="2" max="2" width="1.7109375" style="46" customWidth="1"/>
    <col min="3" max="3" width="7.7109375" style="46" customWidth="1"/>
    <col min="4" max="4" width="67.7109375" style="31" customWidth="1"/>
    <col min="5" max="5" width="1.140625" style="44" customWidth="1"/>
    <col min="6" max="6" width="6.28515625" style="44" customWidth="1"/>
    <col min="7" max="7" width="7.7109375" style="44" customWidth="1"/>
    <col min="8" max="8" width="5.42578125" style="44" customWidth="1"/>
    <col min="9" max="9" width="2.7109375" style="44" customWidth="1"/>
    <col min="10" max="10" width="10.42578125" style="35" customWidth="1"/>
    <col min="11" max="11" width="17" style="34" customWidth="1"/>
    <col min="12" max="12" width="1.28515625" style="90" customWidth="1"/>
    <col min="13" max="13" width="1.7109375" style="43" customWidth="1"/>
    <col min="14" max="14" width="47.7109375" style="42" customWidth="1"/>
    <col min="15" max="15" width="1.42578125" style="45" customWidth="1"/>
    <col min="16" max="16" width="4.42578125" style="45" customWidth="1"/>
    <col min="17" max="17" width="12.140625" style="32" customWidth="1"/>
    <col min="18" max="18" width="11.85546875" style="32" customWidth="1"/>
    <col min="19" max="16384" width="9.140625" style="32"/>
  </cols>
  <sheetData>
    <row r="3" spans="3:12" x14ac:dyDescent="0.2">
      <c r="C3" s="9" t="s">
        <v>33</v>
      </c>
    </row>
    <row r="4" spans="3:12" x14ac:dyDescent="0.2">
      <c r="C4" s="9" t="s">
        <v>32</v>
      </c>
    </row>
    <row r="5" spans="3:12" x14ac:dyDescent="0.2">
      <c r="C5" s="10" t="s">
        <v>68</v>
      </c>
    </row>
    <row r="6" spans="3:12" x14ac:dyDescent="0.2">
      <c r="C6" s="10"/>
    </row>
    <row r="7" spans="3:12" x14ac:dyDescent="0.2">
      <c r="C7" s="3" t="s">
        <v>252</v>
      </c>
      <c r="F7" s="73"/>
      <c r="G7" s="30" t="s">
        <v>6</v>
      </c>
    </row>
    <row r="8" spans="3:12" x14ac:dyDescent="0.2">
      <c r="C8" s="11" t="s">
        <v>253</v>
      </c>
    </row>
    <row r="9" spans="3:12" x14ac:dyDescent="0.2">
      <c r="C9" s="7"/>
    </row>
    <row r="10" spans="3:12" x14ac:dyDescent="0.2">
      <c r="C10" s="74"/>
      <c r="D10" s="75"/>
      <c r="E10" s="63"/>
      <c r="F10" s="50"/>
      <c r="G10" s="63"/>
      <c r="H10" s="63"/>
      <c r="I10" s="63"/>
      <c r="J10" s="37"/>
      <c r="K10" s="64" t="s">
        <v>20</v>
      </c>
      <c r="L10" s="78"/>
    </row>
    <row r="11" spans="3:12" x14ac:dyDescent="0.2">
      <c r="C11" s="65"/>
      <c r="F11" s="51"/>
      <c r="J11" s="38"/>
      <c r="K11" s="76"/>
      <c r="L11" s="78"/>
    </row>
    <row r="12" spans="3:12" ht="51" x14ac:dyDescent="0.2">
      <c r="C12" s="65" t="s">
        <v>256</v>
      </c>
      <c r="D12" s="71" t="s">
        <v>27</v>
      </c>
      <c r="F12" s="51"/>
      <c r="G12" s="109">
        <v>0</v>
      </c>
      <c r="H12" s="110">
        <v>0</v>
      </c>
      <c r="J12" s="39">
        <v>0</v>
      </c>
      <c r="K12" s="66">
        <v>0</v>
      </c>
      <c r="L12" s="78"/>
    </row>
    <row r="13" spans="3:12" x14ac:dyDescent="0.2">
      <c r="C13" s="65"/>
      <c r="D13" s="91" t="s">
        <v>259</v>
      </c>
      <c r="E13" s="90"/>
      <c r="F13" s="78"/>
      <c r="G13" s="109"/>
      <c r="H13" s="110"/>
      <c r="J13" s="39"/>
      <c r="K13" s="66"/>
      <c r="L13" s="78"/>
    </row>
    <row r="14" spans="3:12" x14ac:dyDescent="0.2">
      <c r="C14" s="65"/>
      <c r="D14" s="91" t="s">
        <v>289</v>
      </c>
      <c r="E14" s="90"/>
      <c r="F14" s="78"/>
      <c r="G14" s="109"/>
      <c r="H14" s="110"/>
      <c r="J14" s="39"/>
      <c r="K14" s="66"/>
      <c r="L14" s="78"/>
    </row>
    <row r="15" spans="3:12" x14ac:dyDescent="0.2">
      <c r="C15" s="65"/>
      <c r="D15" s="91" t="s">
        <v>267</v>
      </c>
      <c r="E15" s="90"/>
      <c r="F15" s="78"/>
      <c r="G15" s="109"/>
      <c r="H15" s="110"/>
      <c r="J15" s="39"/>
      <c r="K15" s="66"/>
      <c r="L15" s="78"/>
    </row>
    <row r="16" spans="3:12" x14ac:dyDescent="0.2">
      <c r="C16" s="65"/>
      <c r="D16" s="91"/>
      <c r="F16" s="51"/>
      <c r="G16" s="109"/>
      <c r="H16" s="110"/>
      <c r="J16" s="39"/>
      <c r="K16" s="66"/>
      <c r="L16" s="78"/>
    </row>
    <row r="17" spans="2:16" ht="51" x14ac:dyDescent="0.2">
      <c r="C17" s="65" t="s">
        <v>258</v>
      </c>
      <c r="D17" s="31" t="s">
        <v>5</v>
      </c>
      <c r="F17" s="51"/>
      <c r="G17" s="109">
        <v>0</v>
      </c>
      <c r="H17" s="110">
        <v>0</v>
      </c>
      <c r="J17" s="39">
        <v>0</v>
      </c>
      <c r="K17" s="66">
        <v>0</v>
      </c>
      <c r="L17" s="78"/>
    </row>
    <row r="18" spans="2:16" x14ac:dyDescent="0.2">
      <c r="C18" s="65"/>
      <c r="F18" s="51"/>
      <c r="J18" s="38"/>
      <c r="K18" s="66"/>
      <c r="L18" s="78"/>
    </row>
    <row r="19" spans="2:16" ht="25.5" x14ac:dyDescent="0.2">
      <c r="C19" s="65" t="s">
        <v>257</v>
      </c>
      <c r="D19" s="31" t="s">
        <v>250</v>
      </c>
      <c r="F19" s="51"/>
      <c r="G19" s="109">
        <v>0</v>
      </c>
      <c r="H19" s="110">
        <v>0</v>
      </c>
      <c r="J19" s="39">
        <v>0</v>
      </c>
      <c r="K19" s="66">
        <v>0</v>
      </c>
      <c r="L19" s="78"/>
    </row>
    <row r="20" spans="2:16" x14ac:dyDescent="0.2">
      <c r="C20" s="65"/>
      <c r="F20" s="51"/>
      <c r="J20" s="38"/>
      <c r="K20" s="66"/>
      <c r="L20" s="78"/>
    </row>
    <row r="21" spans="2:16" x14ac:dyDescent="0.2">
      <c r="C21" s="79"/>
      <c r="D21" s="80"/>
      <c r="E21" s="69"/>
      <c r="F21" s="52"/>
      <c r="G21" s="69"/>
      <c r="H21" s="69"/>
      <c r="I21" s="69"/>
      <c r="J21" s="40"/>
      <c r="K21" s="70"/>
      <c r="L21" s="78"/>
    </row>
    <row r="22" spans="2:16" s="95" customFormat="1" x14ac:dyDescent="0.2">
      <c r="B22" s="93"/>
      <c r="C22" s="65"/>
      <c r="D22" s="31"/>
      <c r="E22" s="90"/>
      <c r="F22" s="78"/>
      <c r="G22" s="90"/>
      <c r="H22" s="96"/>
      <c r="I22" s="90"/>
      <c r="J22" s="85"/>
      <c r="K22" s="66"/>
      <c r="L22" s="78"/>
      <c r="M22" s="86"/>
      <c r="N22" s="87"/>
      <c r="O22" s="94"/>
      <c r="P22" s="94"/>
    </row>
    <row r="23" spans="2:16" s="95" customFormat="1" x14ac:dyDescent="0.2">
      <c r="B23" s="93"/>
      <c r="C23" s="65"/>
      <c r="E23" s="90"/>
      <c r="F23" s="78"/>
      <c r="G23" s="90"/>
      <c r="H23" s="96"/>
      <c r="I23" s="90"/>
      <c r="J23" s="26" t="s">
        <v>251</v>
      </c>
      <c r="K23" s="66">
        <f>'SECTION No. 3'!K199</f>
        <v>0</v>
      </c>
      <c r="L23" s="78"/>
      <c r="M23" s="86"/>
      <c r="N23" s="87"/>
      <c r="O23" s="94"/>
      <c r="P23" s="94"/>
    </row>
    <row r="24" spans="2:16" s="95" customFormat="1" x14ac:dyDescent="0.2">
      <c r="B24" s="93"/>
      <c r="C24" s="79"/>
      <c r="D24" s="80"/>
      <c r="E24" s="81"/>
      <c r="F24" s="82"/>
      <c r="G24" s="81"/>
      <c r="H24" s="105"/>
      <c r="I24" s="81"/>
      <c r="J24" s="83"/>
      <c r="K24" s="66"/>
      <c r="L24" s="78"/>
      <c r="M24" s="86"/>
      <c r="N24" s="87"/>
      <c r="O24" s="94"/>
      <c r="P24" s="94"/>
    </row>
    <row r="25" spans="2:16" s="95" customFormat="1" x14ac:dyDescent="0.2">
      <c r="B25" s="93"/>
      <c r="C25" s="65"/>
      <c r="D25" s="31"/>
      <c r="E25" s="90"/>
      <c r="F25" s="78"/>
      <c r="G25" s="90"/>
      <c r="H25" s="96"/>
      <c r="I25" s="90"/>
      <c r="J25" s="85"/>
      <c r="K25" s="66">
        <f t="shared" ref="K25:K61" si="0">G25*J25</f>
        <v>0</v>
      </c>
      <c r="L25" s="78"/>
      <c r="M25" s="86"/>
      <c r="N25" s="87"/>
      <c r="O25" s="94"/>
      <c r="P25" s="94"/>
    </row>
    <row r="26" spans="2:16" s="95" customFormat="1" x14ac:dyDescent="0.2">
      <c r="B26" s="93"/>
      <c r="C26" s="65"/>
      <c r="D26" s="107" t="s">
        <v>254</v>
      </c>
      <c r="E26" s="90"/>
      <c r="F26" s="78"/>
      <c r="G26" s="90"/>
      <c r="H26" s="96"/>
      <c r="I26" s="90"/>
      <c r="J26" s="85"/>
      <c r="K26" s="66">
        <f t="shared" si="0"/>
        <v>0</v>
      </c>
      <c r="L26" s="78"/>
      <c r="M26" s="86"/>
      <c r="N26" s="87"/>
      <c r="O26" s="94"/>
      <c r="P26" s="94"/>
    </row>
    <row r="27" spans="2:16" s="95" customFormat="1" x14ac:dyDescent="0.2">
      <c r="B27" s="93"/>
      <c r="C27" s="65"/>
      <c r="D27" s="31"/>
      <c r="E27" s="90"/>
      <c r="F27" s="78"/>
      <c r="G27" s="90"/>
      <c r="H27" s="96"/>
      <c r="I27" s="90"/>
      <c r="J27" s="85"/>
      <c r="K27" s="66">
        <f t="shared" si="0"/>
        <v>0</v>
      </c>
      <c r="L27" s="78"/>
      <c r="M27" s="86"/>
      <c r="N27" s="87"/>
      <c r="O27" s="94"/>
      <c r="P27" s="94"/>
    </row>
    <row r="28" spans="2:16" s="95" customFormat="1" x14ac:dyDescent="0.2">
      <c r="B28" s="93"/>
      <c r="C28" s="65" t="s">
        <v>255</v>
      </c>
      <c r="D28" s="141" t="s">
        <v>260</v>
      </c>
      <c r="E28" s="90"/>
      <c r="F28" s="78"/>
      <c r="G28" s="129">
        <v>1</v>
      </c>
      <c r="H28" s="130" t="s">
        <v>19</v>
      </c>
      <c r="I28" s="129"/>
      <c r="J28" s="84">
        <f>SUM('SECTION No. 3'!J66*-1)</f>
        <v>0</v>
      </c>
      <c r="K28" s="66">
        <f t="shared" si="0"/>
        <v>0</v>
      </c>
      <c r="L28" s="78"/>
      <c r="M28" s="86"/>
      <c r="N28" s="87"/>
      <c r="O28" s="94"/>
      <c r="P28" s="94"/>
    </row>
    <row r="29" spans="2:16" s="95" customFormat="1" x14ac:dyDescent="0.2">
      <c r="B29" s="93"/>
      <c r="C29" s="65"/>
      <c r="D29" s="31"/>
      <c r="E29" s="90"/>
      <c r="F29" s="78"/>
      <c r="G29" s="90"/>
      <c r="H29" s="96"/>
      <c r="I29" s="90"/>
      <c r="J29" s="85"/>
      <c r="K29" s="66">
        <f t="shared" si="0"/>
        <v>0</v>
      </c>
      <c r="L29" s="78"/>
      <c r="M29" s="86"/>
      <c r="N29" s="87"/>
      <c r="O29" s="94"/>
      <c r="P29" s="94"/>
    </row>
    <row r="30" spans="2:16" s="95" customFormat="1" x14ac:dyDescent="0.2">
      <c r="B30" s="93"/>
      <c r="C30" s="79"/>
      <c r="D30" s="80"/>
      <c r="E30" s="81"/>
      <c r="F30" s="82"/>
      <c r="G30" s="81"/>
      <c r="H30" s="105"/>
      <c r="I30" s="81"/>
      <c r="J30" s="83"/>
      <c r="K30" s="66">
        <f t="shared" si="0"/>
        <v>0</v>
      </c>
      <c r="L30" s="78"/>
      <c r="M30" s="86"/>
      <c r="N30" s="87"/>
      <c r="O30" s="94"/>
      <c r="P30" s="94"/>
    </row>
    <row r="31" spans="2:16" s="95" customFormat="1" x14ac:dyDescent="0.2">
      <c r="B31" s="93"/>
      <c r="C31" s="65"/>
      <c r="D31" s="31"/>
      <c r="E31" s="90"/>
      <c r="F31" s="78"/>
      <c r="G31" s="90"/>
      <c r="H31" s="96"/>
      <c r="I31" s="90"/>
      <c r="J31" s="85"/>
      <c r="K31" s="66">
        <f t="shared" si="0"/>
        <v>0</v>
      </c>
      <c r="L31" s="78"/>
      <c r="M31" s="86"/>
      <c r="N31" s="87"/>
      <c r="O31" s="94"/>
      <c r="P31" s="94"/>
    </row>
    <row r="32" spans="2:16" s="95" customFormat="1" x14ac:dyDescent="0.2">
      <c r="B32" s="93"/>
      <c r="C32" s="65"/>
      <c r="D32" s="107" t="s">
        <v>263</v>
      </c>
      <c r="E32" s="90"/>
      <c r="F32" s="78"/>
      <c r="G32" s="90"/>
      <c r="H32" s="96"/>
      <c r="I32" s="90"/>
      <c r="J32" s="85"/>
      <c r="K32" s="66">
        <f t="shared" si="0"/>
        <v>0</v>
      </c>
      <c r="L32" s="78"/>
      <c r="M32" s="86"/>
      <c r="N32" s="87"/>
      <c r="O32" s="94"/>
      <c r="P32" s="94"/>
    </row>
    <row r="33" spans="2:16" s="95" customFormat="1" x14ac:dyDescent="0.2">
      <c r="B33" s="93"/>
      <c r="C33" s="65"/>
      <c r="D33" s="31"/>
      <c r="E33" s="90"/>
      <c r="F33" s="78"/>
      <c r="G33" s="90"/>
      <c r="H33" s="96"/>
      <c r="I33" s="90"/>
      <c r="J33" s="85"/>
      <c r="K33" s="66">
        <f t="shared" si="0"/>
        <v>0</v>
      </c>
      <c r="L33" s="78"/>
      <c r="M33" s="86"/>
      <c r="N33" s="87"/>
      <c r="O33" s="94"/>
      <c r="P33" s="94"/>
    </row>
    <row r="34" spans="2:16" s="95" customFormat="1" ht="25.5" x14ac:dyDescent="0.2">
      <c r="B34" s="93"/>
      <c r="C34" s="65" t="s">
        <v>261</v>
      </c>
      <c r="D34" s="31" t="s">
        <v>264</v>
      </c>
      <c r="E34" s="90"/>
      <c r="F34" s="78"/>
      <c r="G34" s="109">
        <v>0</v>
      </c>
      <c r="H34" s="110">
        <v>0</v>
      </c>
      <c r="I34" s="44"/>
      <c r="J34" s="39">
        <v>0</v>
      </c>
      <c r="K34" s="66">
        <f t="shared" si="0"/>
        <v>0</v>
      </c>
      <c r="L34" s="78"/>
      <c r="M34" s="86"/>
      <c r="N34" s="87"/>
      <c r="O34" s="94"/>
      <c r="P34" s="94"/>
    </row>
    <row r="35" spans="2:16" s="95" customFormat="1" x14ac:dyDescent="0.2">
      <c r="B35" s="93"/>
      <c r="C35" s="65"/>
      <c r="D35" s="31"/>
      <c r="E35" s="90"/>
      <c r="F35" s="78"/>
      <c r="G35" s="90"/>
      <c r="H35" s="96"/>
      <c r="I35" s="90"/>
      <c r="J35" s="85"/>
      <c r="K35" s="66">
        <f t="shared" si="0"/>
        <v>0</v>
      </c>
      <c r="L35" s="78"/>
      <c r="M35" s="86"/>
      <c r="N35" s="87"/>
      <c r="O35" s="94"/>
      <c r="P35" s="94"/>
    </row>
    <row r="36" spans="2:16" s="95" customFormat="1" x14ac:dyDescent="0.2">
      <c r="B36" s="93"/>
      <c r="C36" s="65"/>
      <c r="D36" s="31"/>
      <c r="E36" s="90"/>
      <c r="F36" s="78"/>
      <c r="G36" s="90"/>
      <c r="H36" s="96"/>
      <c r="I36" s="90"/>
      <c r="J36" s="85"/>
      <c r="K36" s="66">
        <f t="shared" si="0"/>
        <v>0</v>
      </c>
      <c r="L36" s="78"/>
      <c r="M36" s="86"/>
      <c r="N36" s="87"/>
      <c r="O36" s="94"/>
      <c r="P36" s="94"/>
    </row>
    <row r="37" spans="2:16" s="95" customFormat="1" x14ac:dyDescent="0.2">
      <c r="B37" s="93"/>
      <c r="C37" s="65"/>
      <c r="D37" s="148" t="s">
        <v>197</v>
      </c>
      <c r="E37" s="90"/>
      <c r="F37" s="78"/>
      <c r="G37" s="90"/>
      <c r="H37" s="96"/>
      <c r="I37" s="90"/>
      <c r="J37" s="85"/>
      <c r="K37" s="66">
        <f t="shared" si="0"/>
        <v>0</v>
      </c>
      <c r="L37" s="78"/>
      <c r="M37" s="86"/>
      <c r="N37" s="87"/>
      <c r="O37" s="94"/>
      <c r="P37" s="94"/>
    </row>
    <row r="38" spans="2:16" s="95" customFormat="1" x14ac:dyDescent="0.2">
      <c r="B38" s="93"/>
      <c r="C38" s="65"/>
      <c r="D38" s="31"/>
      <c r="E38" s="90"/>
      <c r="F38" s="78"/>
      <c r="G38" s="90"/>
      <c r="H38" s="96"/>
      <c r="I38" s="90"/>
      <c r="J38" s="85"/>
      <c r="K38" s="66">
        <f t="shared" si="0"/>
        <v>0</v>
      </c>
      <c r="L38" s="78"/>
      <c r="M38" s="86"/>
      <c r="N38" s="87"/>
      <c r="O38" s="94"/>
      <c r="P38" s="94"/>
    </row>
    <row r="39" spans="2:16" s="95" customFormat="1" ht="38.25" x14ac:dyDescent="0.2">
      <c r="B39" s="93"/>
      <c r="C39" s="65"/>
      <c r="D39" s="31" t="s">
        <v>313</v>
      </c>
      <c r="E39" s="90"/>
      <c r="F39" s="78"/>
      <c r="G39" s="90"/>
      <c r="H39" s="96"/>
      <c r="I39" s="90"/>
      <c r="J39" s="85"/>
      <c r="K39" s="66">
        <f t="shared" si="0"/>
        <v>0</v>
      </c>
      <c r="L39" s="78"/>
      <c r="M39" s="86"/>
      <c r="N39" s="87"/>
      <c r="O39" s="94"/>
      <c r="P39" s="94"/>
    </row>
    <row r="40" spans="2:16" s="95" customFormat="1" x14ac:dyDescent="0.2">
      <c r="B40" s="93"/>
      <c r="C40" s="65"/>
      <c r="D40" s="31"/>
      <c r="E40" s="90"/>
      <c r="F40" s="78"/>
      <c r="G40" s="90"/>
      <c r="H40" s="96"/>
      <c r="I40" s="90"/>
      <c r="J40" s="85"/>
      <c r="K40" s="66">
        <f t="shared" si="0"/>
        <v>0</v>
      </c>
      <c r="L40" s="78"/>
      <c r="M40" s="86"/>
      <c r="N40" s="87"/>
      <c r="O40" s="94"/>
      <c r="P40" s="94"/>
    </row>
    <row r="41" spans="2:16" s="95" customFormat="1" ht="25.5" x14ac:dyDescent="0.2">
      <c r="B41" s="93"/>
      <c r="C41" s="65" t="s">
        <v>262</v>
      </c>
      <c r="D41" s="147" t="s">
        <v>314</v>
      </c>
      <c r="E41" s="90"/>
      <c r="F41" s="78"/>
      <c r="G41" s="129">
        <v>1</v>
      </c>
      <c r="H41" s="130" t="s">
        <v>19</v>
      </c>
      <c r="I41" s="129"/>
      <c r="J41" s="84"/>
      <c r="K41" s="66">
        <f t="shared" si="0"/>
        <v>0</v>
      </c>
      <c r="L41" s="78"/>
      <c r="M41" s="86"/>
      <c r="N41" s="87"/>
      <c r="O41" s="94"/>
      <c r="P41" s="94"/>
    </row>
    <row r="42" spans="2:16" s="95" customFormat="1" x14ac:dyDescent="0.2">
      <c r="B42" s="93"/>
      <c r="C42" s="65"/>
      <c r="D42" s="31"/>
      <c r="E42" s="90"/>
      <c r="F42" s="78"/>
      <c r="G42" s="90"/>
      <c r="H42" s="96"/>
      <c r="I42" s="90"/>
      <c r="J42" s="85"/>
      <c r="K42" s="66">
        <f t="shared" si="0"/>
        <v>0</v>
      </c>
      <c r="L42" s="78"/>
      <c r="M42" s="86"/>
      <c r="N42" s="87"/>
      <c r="O42" s="94"/>
      <c r="P42" s="94"/>
    </row>
    <row r="43" spans="2:16" s="95" customFormat="1" x14ac:dyDescent="0.2">
      <c r="B43" s="93"/>
      <c r="C43" s="65"/>
      <c r="D43" s="31"/>
      <c r="E43" s="90"/>
      <c r="F43" s="78"/>
      <c r="G43" s="90"/>
      <c r="H43" s="96"/>
      <c r="I43" s="90"/>
      <c r="J43" s="85"/>
      <c r="K43" s="66">
        <f t="shared" si="0"/>
        <v>0</v>
      </c>
      <c r="L43" s="78"/>
      <c r="M43" s="86"/>
      <c r="N43" s="87"/>
      <c r="O43" s="94"/>
      <c r="P43" s="94"/>
    </row>
    <row r="44" spans="2:16" s="95" customFormat="1" x14ac:dyDescent="0.2">
      <c r="B44" s="93"/>
      <c r="C44" s="65"/>
      <c r="D44" s="148" t="s">
        <v>199</v>
      </c>
      <c r="E44" s="90"/>
      <c r="F44" s="78"/>
      <c r="G44" s="90"/>
      <c r="H44" s="96"/>
      <c r="I44" s="90"/>
      <c r="J44" s="85"/>
      <c r="K44" s="66">
        <f t="shared" si="0"/>
        <v>0</v>
      </c>
      <c r="L44" s="78"/>
      <c r="M44" s="86"/>
      <c r="N44" s="87"/>
      <c r="O44" s="94"/>
      <c r="P44" s="94"/>
    </row>
    <row r="45" spans="2:16" s="95" customFormat="1" x14ac:dyDescent="0.2">
      <c r="B45" s="93"/>
      <c r="C45" s="65"/>
      <c r="D45" s="31"/>
      <c r="E45" s="90"/>
      <c r="F45" s="78"/>
      <c r="G45" s="90"/>
      <c r="H45" s="96"/>
      <c r="I45" s="90"/>
      <c r="J45" s="85"/>
      <c r="K45" s="66">
        <f t="shared" si="0"/>
        <v>0</v>
      </c>
      <c r="L45" s="78"/>
      <c r="M45" s="86"/>
      <c r="N45" s="87"/>
      <c r="O45" s="94"/>
      <c r="P45" s="94"/>
    </row>
    <row r="46" spans="2:16" s="95" customFormat="1" ht="25.5" x14ac:dyDescent="0.2">
      <c r="B46" s="93"/>
      <c r="C46" s="65" t="s">
        <v>265</v>
      </c>
      <c r="D46" s="31" t="s">
        <v>266</v>
      </c>
      <c r="E46" s="90"/>
      <c r="F46" s="78"/>
      <c r="G46" s="129">
        <v>1</v>
      </c>
      <c r="H46" s="130" t="s">
        <v>19</v>
      </c>
      <c r="I46" s="129"/>
      <c r="J46" s="84"/>
      <c r="K46" s="66">
        <f t="shared" si="0"/>
        <v>0</v>
      </c>
      <c r="L46" s="78"/>
      <c r="M46" s="86"/>
      <c r="N46" s="87"/>
      <c r="O46" s="94"/>
      <c r="P46" s="94"/>
    </row>
    <row r="47" spans="2:16" s="95" customFormat="1" x14ac:dyDescent="0.2">
      <c r="B47" s="93"/>
      <c r="C47" s="65"/>
      <c r="D47" s="31"/>
      <c r="E47" s="90"/>
      <c r="F47" s="78"/>
      <c r="G47" s="90"/>
      <c r="H47" s="96"/>
      <c r="I47" s="90"/>
      <c r="J47" s="85"/>
      <c r="K47" s="66">
        <f t="shared" si="0"/>
        <v>0</v>
      </c>
      <c r="L47" s="78"/>
      <c r="M47" s="86"/>
      <c r="N47" s="87"/>
      <c r="O47" s="94"/>
      <c r="P47" s="94"/>
    </row>
    <row r="48" spans="2:16" s="95" customFormat="1" x14ac:dyDescent="0.2">
      <c r="B48" s="93"/>
      <c r="C48" s="79"/>
      <c r="D48" s="80"/>
      <c r="E48" s="81"/>
      <c r="F48" s="82"/>
      <c r="G48" s="81"/>
      <c r="H48" s="105"/>
      <c r="I48" s="81"/>
      <c r="J48" s="83"/>
      <c r="K48" s="66">
        <f t="shared" si="0"/>
        <v>0</v>
      </c>
      <c r="L48" s="78"/>
      <c r="M48" s="86"/>
      <c r="N48" s="87"/>
      <c r="O48" s="94"/>
      <c r="P48" s="94"/>
    </row>
    <row r="49" spans="2:16" s="95" customFormat="1" x14ac:dyDescent="0.2">
      <c r="B49" s="93"/>
      <c r="C49" s="65"/>
      <c r="D49" s="31"/>
      <c r="E49" s="90"/>
      <c r="F49" s="78"/>
      <c r="G49" s="90"/>
      <c r="H49" s="96"/>
      <c r="I49" s="90"/>
      <c r="J49" s="85"/>
      <c r="K49" s="66">
        <f t="shared" si="0"/>
        <v>0</v>
      </c>
      <c r="L49" s="78"/>
      <c r="M49" s="86"/>
      <c r="N49" s="87"/>
      <c r="O49" s="94"/>
      <c r="P49" s="94"/>
    </row>
    <row r="50" spans="2:16" s="95" customFormat="1" x14ac:dyDescent="0.2">
      <c r="B50" s="93"/>
      <c r="C50" s="65"/>
      <c r="D50" s="107" t="s">
        <v>268</v>
      </c>
      <c r="E50" s="90"/>
      <c r="F50" s="78"/>
      <c r="G50" s="90"/>
      <c r="H50" s="96"/>
      <c r="I50" s="90"/>
      <c r="J50" s="85"/>
      <c r="K50" s="66">
        <f t="shared" si="0"/>
        <v>0</v>
      </c>
      <c r="L50" s="78"/>
      <c r="M50" s="86"/>
      <c r="N50" s="87"/>
      <c r="O50" s="94"/>
      <c r="P50" s="94"/>
    </row>
    <row r="51" spans="2:16" s="95" customFormat="1" x14ac:dyDescent="0.2">
      <c r="B51" s="93"/>
      <c r="C51" s="65"/>
      <c r="D51" s="31"/>
      <c r="E51" s="90"/>
      <c r="F51" s="78"/>
      <c r="G51" s="90"/>
      <c r="H51" s="96"/>
      <c r="I51" s="90"/>
      <c r="J51" s="85"/>
      <c r="K51" s="66">
        <f t="shared" si="0"/>
        <v>0</v>
      </c>
      <c r="L51" s="78"/>
      <c r="M51" s="86"/>
      <c r="N51" s="87"/>
      <c r="O51" s="94"/>
      <c r="P51" s="94"/>
    </row>
    <row r="52" spans="2:16" s="95" customFormat="1" ht="38.25" x14ac:dyDescent="0.2">
      <c r="B52" s="93"/>
      <c r="C52" s="65"/>
      <c r="D52" s="31" t="s">
        <v>269</v>
      </c>
      <c r="E52" s="90"/>
      <c r="F52" s="78"/>
      <c r="G52" s="90"/>
      <c r="H52" s="96"/>
      <c r="I52" s="90"/>
      <c r="J52" s="85"/>
      <c r="K52" s="66">
        <f t="shared" si="0"/>
        <v>0</v>
      </c>
      <c r="L52" s="78"/>
      <c r="M52" s="86"/>
      <c r="N52" s="87"/>
      <c r="O52" s="94"/>
      <c r="P52" s="94"/>
    </row>
    <row r="53" spans="2:16" s="95" customFormat="1" x14ac:dyDescent="0.2">
      <c r="B53" s="93"/>
      <c r="C53" s="65"/>
      <c r="D53" s="31"/>
      <c r="E53" s="90"/>
      <c r="F53" s="78"/>
      <c r="G53" s="90"/>
      <c r="H53" s="96"/>
      <c r="I53" s="90"/>
      <c r="J53" s="85"/>
      <c r="K53" s="66">
        <f t="shared" si="0"/>
        <v>0</v>
      </c>
      <c r="L53" s="78"/>
      <c r="M53" s="86"/>
      <c r="N53" s="87"/>
      <c r="O53" s="94"/>
      <c r="P53" s="94"/>
    </row>
    <row r="54" spans="2:16" s="95" customFormat="1" ht="25.5" x14ac:dyDescent="0.2">
      <c r="B54" s="93"/>
      <c r="C54" s="65" t="s">
        <v>270</v>
      </c>
      <c r="D54" s="147" t="s">
        <v>272</v>
      </c>
      <c r="E54" s="90"/>
      <c r="F54" s="78"/>
      <c r="G54" s="129">
        <v>1</v>
      </c>
      <c r="H54" s="130" t="s">
        <v>19</v>
      </c>
      <c r="I54" s="129"/>
      <c r="J54" s="84"/>
      <c r="K54" s="66">
        <f t="shared" si="0"/>
        <v>0</v>
      </c>
      <c r="L54" s="78"/>
      <c r="M54" s="86"/>
      <c r="N54" s="87"/>
      <c r="O54" s="94"/>
      <c r="P54" s="94"/>
    </row>
    <row r="55" spans="2:16" s="95" customFormat="1" x14ac:dyDescent="0.2">
      <c r="B55" s="93"/>
      <c r="C55" s="65"/>
      <c r="D55" s="31"/>
      <c r="E55" s="90"/>
      <c r="F55" s="78"/>
      <c r="G55" s="90"/>
      <c r="H55" s="96"/>
      <c r="I55" s="90"/>
      <c r="J55" s="85"/>
      <c r="K55" s="66">
        <f t="shared" si="0"/>
        <v>0</v>
      </c>
      <c r="L55" s="78"/>
      <c r="M55" s="86"/>
      <c r="N55" s="87"/>
      <c r="O55" s="94"/>
      <c r="P55" s="94"/>
    </row>
    <row r="56" spans="2:16" s="95" customFormat="1" x14ac:dyDescent="0.2">
      <c r="B56" s="93"/>
      <c r="C56" s="65" t="s">
        <v>271</v>
      </c>
      <c r="D56" s="158" t="s">
        <v>273</v>
      </c>
      <c r="E56" s="90"/>
      <c r="F56" s="78"/>
      <c r="G56" s="129">
        <v>1</v>
      </c>
      <c r="H56" s="130" t="s">
        <v>19</v>
      </c>
      <c r="I56" s="129"/>
      <c r="J56" s="84"/>
      <c r="K56" s="66">
        <f t="shared" si="0"/>
        <v>0</v>
      </c>
      <c r="L56" s="78"/>
      <c r="M56" s="86"/>
      <c r="N56" s="87"/>
      <c r="O56" s="94"/>
      <c r="P56" s="94"/>
    </row>
    <row r="57" spans="2:16" s="95" customFormat="1" x14ac:dyDescent="0.2">
      <c r="B57" s="93"/>
      <c r="C57" s="65"/>
      <c r="D57" s="31"/>
      <c r="E57" s="90"/>
      <c r="F57" s="78"/>
      <c r="G57" s="90"/>
      <c r="H57" s="96"/>
      <c r="I57" s="90"/>
      <c r="J57" s="85"/>
      <c r="K57" s="66">
        <f t="shared" si="0"/>
        <v>0</v>
      </c>
      <c r="L57" s="78"/>
      <c r="M57" s="86"/>
      <c r="N57" s="87"/>
      <c r="O57" s="94"/>
      <c r="P57" s="94"/>
    </row>
    <row r="58" spans="2:16" s="95" customFormat="1" ht="38.25" x14ac:dyDescent="0.2">
      <c r="B58" s="93"/>
      <c r="C58" s="65" t="s">
        <v>274</v>
      </c>
      <c r="D58" s="147" t="s">
        <v>308</v>
      </c>
      <c r="E58" s="90"/>
      <c r="F58" s="78"/>
      <c r="G58" s="129">
        <v>1</v>
      </c>
      <c r="H58" s="130" t="s">
        <v>19</v>
      </c>
      <c r="I58" s="129"/>
      <c r="J58" s="84"/>
      <c r="K58" s="66">
        <f t="shared" si="0"/>
        <v>0</v>
      </c>
      <c r="L58" s="78"/>
      <c r="M58" s="86"/>
      <c r="N58" s="87"/>
      <c r="O58" s="94"/>
      <c r="P58" s="94"/>
    </row>
    <row r="59" spans="2:16" s="95" customFormat="1" x14ac:dyDescent="0.2">
      <c r="B59" s="93"/>
      <c r="C59" s="65"/>
      <c r="D59" s="31"/>
      <c r="E59" s="90"/>
      <c r="F59" s="78"/>
      <c r="G59" s="90"/>
      <c r="H59" s="96"/>
      <c r="I59" s="90"/>
      <c r="J59" s="85"/>
      <c r="K59" s="66">
        <f t="shared" si="0"/>
        <v>0</v>
      </c>
      <c r="L59" s="78"/>
      <c r="M59" s="86"/>
      <c r="N59" s="87"/>
      <c r="O59" s="94"/>
      <c r="P59" s="94"/>
    </row>
    <row r="60" spans="2:16" s="95" customFormat="1" x14ac:dyDescent="0.2">
      <c r="B60" s="93"/>
      <c r="C60" s="79"/>
      <c r="D60" s="80"/>
      <c r="E60" s="81"/>
      <c r="F60" s="82"/>
      <c r="G60" s="81"/>
      <c r="H60" s="105"/>
      <c r="I60" s="81"/>
      <c r="J60" s="83"/>
      <c r="K60" s="66">
        <f t="shared" si="0"/>
        <v>0</v>
      </c>
      <c r="L60" s="78"/>
      <c r="M60" s="86"/>
      <c r="N60" s="87"/>
      <c r="O60" s="94"/>
      <c r="P60" s="94"/>
    </row>
    <row r="61" spans="2:16" s="95" customFormat="1" x14ac:dyDescent="0.2">
      <c r="B61" s="93"/>
      <c r="C61" s="65"/>
      <c r="D61" s="31"/>
      <c r="E61" s="90"/>
      <c r="F61" s="78"/>
      <c r="G61" s="90"/>
      <c r="H61" s="96"/>
      <c r="I61" s="90"/>
      <c r="J61" s="85"/>
      <c r="K61" s="66">
        <f t="shared" si="0"/>
        <v>0</v>
      </c>
      <c r="L61" s="78"/>
      <c r="M61" s="86"/>
      <c r="N61" s="87"/>
      <c r="O61" s="94"/>
      <c r="P61" s="94"/>
    </row>
    <row r="62" spans="2:16" x14ac:dyDescent="0.2">
      <c r="C62" s="88"/>
      <c r="F62" s="51"/>
      <c r="H62" s="72"/>
      <c r="J62" s="38"/>
      <c r="K62" s="66">
        <f>G62*J62</f>
        <v>0</v>
      </c>
      <c r="L62" s="78"/>
    </row>
    <row r="63" spans="2:16" x14ac:dyDescent="0.2">
      <c r="C63" s="88"/>
      <c r="D63" s="108" t="s">
        <v>276</v>
      </c>
      <c r="F63" s="51"/>
      <c r="H63" s="72"/>
      <c r="J63" s="38"/>
      <c r="K63" s="67"/>
      <c r="L63" s="78"/>
    </row>
    <row r="64" spans="2:16" ht="13.5" thickBot="1" x14ac:dyDescent="0.25">
      <c r="C64" s="88"/>
      <c r="D64" s="47"/>
      <c r="E64" s="46"/>
      <c r="F64" s="21"/>
      <c r="G64" s="14"/>
      <c r="H64" s="27"/>
      <c r="I64" s="54"/>
      <c r="J64" s="26" t="s">
        <v>21</v>
      </c>
      <c r="K64" s="68">
        <f>SUM(K22:K62)</f>
        <v>0</v>
      </c>
      <c r="L64" s="78"/>
    </row>
    <row r="65" spans="1:16" ht="4.5" customHeight="1" thickTop="1" x14ac:dyDescent="0.2">
      <c r="C65" s="89"/>
      <c r="D65" s="80"/>
      <c r="E65" s="69"/>
      <c r="F65" s="52"/>
      <c r="G65" s="69"/>
      <c r="H65" s="92"/>
      <c r="I65" s="69"/>
      <c r="J65" s="40"/>
      <c r="K65" s="70"/>
      <c r="L65" s="78"/>
    </row>
    <row r="66" spans="1:16" s="95" customFormat="1" x14ac:dyDescent="0.2">
      <c r="A66" s="93"/>
      <c r="B66" s="93"/>
      <c r="C66" s="99"/>
      <c r="D66" s="31"/>
      <c r="E66" s="90"/>
      <c r="F66" s="90"/>
      <c r="G66" s="90"/>
      <c r="H66" s="96"/>
      <c r="I66" s="90"/>
      <c r="J66" s="100"/>
      <c r="K66" s="34"/>
      <c r="L66" s="90"/>
      <c r="M66" s="86"/>
      <c r="N66" s="87"/>
      <c r="O66" s="94"/>
      <c r="P66" s="94"/>
    </row>
  </sheetData>
  <pageMargins left="0.47244094488188981" right="0.35" top="0.31" bottom="0.53" header="0.22" footer="0.24"/>
  <pageSetup paperSize="9" scale="75" fitToHeight="0" orientation="portrait" useFirstPageNumber="1" r:id="rId1"/>
  <headerFooter alignWithMargins="0">
    <oddFooter>&amp;C&amp;A /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L62"/>
  <sheetViews>
    <sheetView view="pageBreakPreview" zoomScaleNormal="100" zoomScaleSheetLayoutView="100" workbookViewId="0"/>
  </sheetViews>
  <sheetFormatPr defaultRowHeight="12.75" x14ac:dyDescent="0.2"/>
  <cols>
    <col min="1" max="1" width="5.140625" style="5" customWidth="1"/>
    <col min="2" max="2" width="1.7109375" style="2" customWidth="1"/>
    <col min="3" max="3" width="13.42578125" style="2" customWidth="1"/>
    <col min="4" max="4" width="1.85546875" style="2" customWidth="1"/>
    <col min="5" max="5" width="18.28515625" style="6" customWidth="1"/>
    <col min="6" max="6" width="46.140625" style="4" customWidth="1"/>
    <col min="7" max="7" width="1.140625" style="4" customWidth="1"/>
    <col min="8" max="8" width="17" style="17" customWidth="1"/>
    <col min="9" max="9" width="4" style="4" customWidth="1"/>
    <col min="10" max="10" width="5.7109375" style="5" customWidth="1"/>
    <col min="11" max="16384" width="9.140625" style="5"/>
  </cols>
  <sheetData>
    <row r="1" spans="1:10" x14ac:dyDescent="0.2">
      <c r="A1" s="32" t="s">
        <v>316</v>
      </c>
    </row>
    <row r="3" spans="1:10" x14ac:dyDescent="0.2">
      <c r="C3" s="9" t="s">
        <v>33</v>
      </c>
      <c r="D3" s="9"/>
    </row>
    <row r="4" spans="1:10" x14ac:dyDescent="0.2">
      <c r="C4" s="9" t="s">
        <v>32</v>
      </c>
      <c r="D4" s="10"/>
    </row>
    <row r="5" spans="1:10" x14ac:dyDescent="0.2">
      <c r="C5" s="10" t="s">
        <v>68</v>
      </c>
      <c r="D5" s="3"/>
    </row>
    <row r="6" spans="1:10" x14ac:dyDescent="0.2">
      <c r="C6" s="3"/>
      <c r="D6" s="3"/>
    </row>
    <row r="7" spans="1:10" x14ac:dyDescent="0.2">
      <c r="C7" s="3"/>
      <c r="D7" s="3"/>
    </row>
    <row r="8" spans="1:10" x14ac:dyDescent="0.2">
      <c r="C8" s="1" t="s">
        <v>22</v>
      </c>
      <c r="D8" s="3"/>
    </row>
    <row r="9" spans="1:10" x14ac:dyDescent="0.2">
      <c r="C9" s="1"/>
      <c r="D9" s="3"/>
    </row>
    <row r="10" spans="1:10" x14ac:dyDescent="0.2">
      <c r="D10" s="1"/>
    </row>
    <row r="11" spans="1:10" x14ac:dyDescent="0.2">
      <c r="C11" s="1"/>
      <c r="D11" s="1"/>
    </row>
    <row r="12" spans="1:10" x14ac:dyDescent="0.2">
      <c r="C12" s="10" t="s">
        <v>245</v>
      </c>
      <c r="D12" s="7"/>
      <c r="H12" s="13" t="s">
        <v>20</v>
      </c>
      <c r="J12" s="32"/>
    </row>
    <row r="13" spans="1:10" x14ac:dyDescent="0.2">
      <c r="C13" s="7"/>
      <c r="D13" s="7"/>
      <c r="H13" s="18"/>
    </row>
    <row r="14" spans="1:10" x14ac:dyDescent="0.2">
      <c r="C14" s="29" t="s">
        <v>13</v>
      </c>
      <c r="D14" s="23" t="s">
        <v>29</v>
      </c>
      <c r="E14" s="24" t="s">
        <v>8</v>
      </c>
      <c r="F14" s="16"/>
      <c r="G14" s="16"/>
      <c r="H14" s="53">
        <f>'SECTION No. 1'!G60</f>
        <v>0</v>
      </c>
    </row>
    <row r="15" spans="1:10" x14ac:dyDescent="0.2">
      <c r="C15" s="8"/>
      <c r="D15" s="8"/>
      <c r="E15" s="15"/>
      <c r="H15" s="53"/>
    </row>
    <row r="16" spans="1:10" x14ac:dyDescent="0.2">
      <c r="C16" s="29" t="s">
        <v>14</v>
      </c>
      <c r="D16" s="23" t="s">
        <v>29</v>
      </c>
      <c r="E16" s="106" t="s">
        <v>65</v>
      </c>
      <c r="F16" s="16"/>
      <c r="G16" s="16"/>
      <c r="H16" s="53">
        <f>'SECTION No. 2'!K153</f>
        <v>1500</v>
      </c>
    </row>
    <row r="17" spans="3:10" x14ac:dyDescent="0.2">
      <c r="C17" s="8"/>
      <c r="D17" s="8"/>
      <c r="E17" s="15"/>
      <c r="H17" s="53"/>
    </row>
    <row r="18" spans="3:10" x14ac:dyDescent="0.2">
      <c r="C18" s="29" t="s">
        <v>15</v>
      </c>
      <c r="D18" s="23" t="s">
        <v>29</v>
      </c>
      <c r="E18" s="106" t="s">
        <v>224</v>
      </c>
      <c r="F18" s="16"/>
      <c r="G18" s="16"/>
      <c r="H18" s="53">
        <f>'SECTION No. 3'!K199</f>
        <v>0</v>
      </c>
      <c r="J18" s="36"/>
    </row>
    <row r="19" spans="3:10" x14ac:dyDescent="0.2">
      <c r="C19" s="8"/>
      <c r="D19" s="8"/>
      <c r="E19" s="15"/>
      <c r="H19" s="18"/>
    </row>
    <row r="20" spans="3:10" s="32" customFormat="1" x14ac:dyDescent="0.2">
      <c r="C20" s="133"/>
      <c r="D20" s="133"/>
      <c r="E20" s="134"/>
      <c r="F20" s="129"/>
      <c r="G20" s="129"/>
      <c r="H20" s="135"/>
      <c r="I20" s="129"/>
    </row>
    <row r="21" spans="3:10" s="32" customFormat="1" x14ac:dyDescent="0.2">
      <c r="C21" s="133"/>
      <c r="D21" s="133"/>
      <c r="E21" s="134"/>
      <c r="F21" s="136" t="s">
        <v>52</v>
      </c>
      <c r="G21" s="136"/>
      <c r="H21" s="49">
        <f>SUM(H3:H20)</f>
        <v>1500</v>
      </c>
      <c r="I21" s="129"/>
    </row>
    <row r="22" spans="3:10" x14ac:dyDescent="0.2">
      <c r="C22" s="8"/>
      <c r="D22" s="8"/>
      <c r="E22" s="15"/>
      <c r="H22" s="18"/>
    </row>
    <row r="23" spans="3:10" s="32" customFormat="1" x14ac:dyDescent="0.2">
      <c r="C23" s="133" t="s">
        <v>29</v>
      </c>
      <c r="D23" s="133"/>
      <c r="E23" s="134" t="s">
        <v>246</v>
      </c>
      <c r="F23" s="129"/>
      <c r="G23" s="129"/>
      <c r="H23" s="137">
        <v>10000</v>
      </c>
      <c r="I23" s="129"/>
      <c r="J23" s="138"/>
    </row>
    <row r="24" spans="3:10" x14ac:dyDescent="0.2">
      <c r="C24" s="5"/>
      <c r="D24" s="5"/>
      <c r="E24" s="12"/>
      <c r="H24" s="18"/>
    </row>
    <row r="25" spans="3:10" x14ac:dyDescent="0.2">
      <c r="E25" s="1"/>
      <c r="H25" s="19"/>
    </row>
    <row r="26" spans="3:10" ht="13.5" thickBot="1" x14ac:dyDescent="0.25">
      <c r="F26" s="136" t="s">
        <v>244</v>
      </c>
      <c r="G26" s="14"/>
      <c r="H26" s="20">
        <f>SUM(H21:H24)</f>
        <v>11500</v>
      </c>
      <c r="I26" s="139" t="s">
        <v>53</v>
      </c>
      <c r="J26" s="36"/>
    </row>
    <row r="27" spans="3:10" ht="13.5" thickTop="1" x14ac:dyDescent="0.2"/>
    <row r="29" spans="3:10" ht="13.5" thickBot="1" x14ac:dyDescent="0.25">
      <c r="C29" s="101"/>
      <c r="D29" s="101"/>
      <c r="E29" s="102"/>
      <c r="F29" s="103"/>
      <c r="G29" s="103"/>
      <c r="H29" s="104"/>
    </row>
    <row r="32" spans="3:10" x14ac:dyDescent="0.2">
      <c r="C32" s="10" t="s">
        <v>247</v>
      </c>
    </row>
    <row r="34" spans="3:12" x14ac:dyDescent="0.2">
      <c r="C34" s="29" t="s">
        <v>13</v>
      </c>
      <c r="D34" s="23" t="s">
        <v>29</v>
      </c>
      <c r="E34" s="24" t="s">
        <v>8</v>
      </c>
      <c r="F34" s="16"/>
      <c r="G34" s="16"/>
      <c r="H34" s="53">
        <f>'SECTION No. 1'!G60</f>
        <v>0</v>
      </c>
    </row>
    <row r="35" spans="3:12" x14ac:dyDescent="0.2">
      <c r="C35" s="8"/>
      <c r="D35" s="8"/>
      <c r="E35" s="15"/>
      <c r="H35" s="53"/>
    </row>
    <row r="36" spans="3:12" x14ac:dyDescent="0.2">
      <c r="C36" s="29" t="s">
        <v>14</v>
      </c>
      <c r="D36" s="23" t="s">
        <v>29</v>
      </c>
      <c r="E36" s="106" t="s">
        <v>65</v>
      </c>
      <c r="F36" s="16"/>
      <c r="G36" s="16"/>
      <c r="H36" s="53">
        <f>'SECTION No. 2'!K153</f>
        <v>1500</v>
      </c>
      <c r="L36" s="32" t="s">
        <v>28</v>
      </c>
    </row>
    <row r="37" spans="3:12" x14ac:dyDescent="0.2">
      <c r="C37" s="8"/>
      <c r="D37" s="8"/>
      <c r="E37" s="15"/>
      <c r="H37" s="53"/>
    </row>
    <row r="38" spans="3:12" x14ac:dyDescent="0.2">
      <c r="C38" s="157" t="s">
        <v>226</v>
      </c>
      <c r="D38" s="23" t="s">
        <v>29</v>
      </c>
      <c r="E38" s="106" t="s">
        <v>225</v>
      </c>
      <c r="F38" s="16"/>
      <c r="G38" s="16"/>
      <c r="H38" s="53">
        <f>'SECTION No. 4'!K64</f>
        <v>0</v>
      </c>
      <c r="J38" s="36"/>
    </row>
    <row r="39" spans="3:12" x14ac:dyDescent="0.2">
      <c r="C39" s="8"/>
      <c r="D39" s="8"/>
      <c r="E39" s="15"/>
      <c r="H39" s="18"/>
    </row>
    <row r="40" spans="3:12" s="32" customFormat="1" x14ac:dyDescent="0.2">
      <c r="C40" s="133"/>
      <c r="D40" s="133"/>
      <c r="E40" s="134"/>
      <c r="F40" s="129"/>
      <c r="G40" s="129"/>
      <c r="H40" s="135"/>
      <c r="I40" s="129"/>
    </row>
    <row r="41" spans="3:12" s="32" customFormat="1" x14ac:dyDescent="0.2">
      <c r="C41" s="133"/>
      <c r="D41" s="133"/>
      <c r="E41" s="134"/>
      <c r="F41" s="136" t="s">
        <v>52</v>
      </c>
      <c r="G41" s="136"/>
      <c r="H41" s="49">
        <f>SUM(H34:H40)</f>
        <v>1500</v>
      </c>
      <c r="I41" s="129"/>
    </row>
    <row r="42" spans="3:12" x14ac:dyDescent="0.2">
      <c r="C42" s="8"/>
      <c r="D42" s="8"/>
      <c r="E42" s="15"/>
      <c r="H42" s="18"/>
    </row>
    <row r="43" spans="3:12" s="32" customFormat="1" x14ac:dyDescent="0.2">
      <c r="C43" s="133" t="s">
        <v>29</v>
      </c>
      <c r="D43" s="133"/>
      <c r="E43" s="134" t="s">
        <v>246</v>
      </c>
      <c r="F43" s="129"/>
      <c r="G43" s="129"/>
      <c r="H43" s="137">
        <v>10000</v>
      </c>
      <c r="I43" s="129"/>
      <c r="J43" s="138"/>
    </row>
    <row r="44" spans="3:12" x14ac:dyDescent="0.2">
      <c r="C44" s="5"/>
      <c r="D44" s="5"/>
      <c r="E44" s="12"/>
      <c r="H44" s="18"/>
    </row>
    <row r="45" spans="3:12" x14ac:dyDescent="0.2">
      <c r="E45" s="1"/>
      <c r="H45" s="19"/>
    </row>
    <row r="46" spans="3:12" ht="13.5" thickBot="1" x14ac:dyDescent="0.25">
      <c r="F46" s="136" t="s">
        <v>248</v>
      </c>
      <c r="G46" s="14"/>
      <c r="H46" s="20">
        <f>SUM(H41:H44)</f>
        <v>11500</v>
      </c>
      <c r="I46" s="139" t="s">
        <v>53</v>
      </c>
      <c r="J46" s="36"/>
    </row>
    <row r="47" spans="3:12" ht="13.5" thickTop="1" x14ac:dyDescent="0.2"/>
    <row r="49" spans="3:8" ht="13.5" thickBot="1" x14ac:dyDescent="0.25">
      <c r="C49" s="101"/>
      <c r="D49" s="101"/>
      <c r="E49" s="102"/>
      <c r="F49" s="103"/>
      <c r="G49" s="103"/>
      <c r="H49" s="104"/>
    </row>
    <row r="52" spans="3:8" x14ac:dyDescent="0.2">
      <c r="E52" s="6" t="s">
        <v>23</v>
      </c>
      <c r="F52" s="28"/>
      <c r="G52" s="16"/>
      <c r="H52" s="16"/>
    </row>
    <row r="53" spans="3:8" x14ac:dyDescent="0.2">
      <c r="F53" s="22"/>
      <c r="H53" s="34" t="s">
        <v>28</v>
      </c>
    </row>
    <row r="54" spans="3:8" x14ac:dyDescent="0.2">
      <c r="F54" s="22"/>
    </row>
    <row r="55" spans="3:8" x14ac:dyDescent="0.2">
      <c r="E55" s="6" t="s">
        <v>24</v>
      </c>
      <c r="F55" s="28"/>
      <c r="G55" s="16"/>
      <c r="H55" s="16"/>
    </row>
    <row r="56" spans="3:8" x14ac:dyDescent="0.2">
      <c r="F56" s="22"/>
    </row>
    <row r="57" spans="3:8" x14ac:dyDescent="0.2">
      <c r="F57" s="28"/>
      <c r="G57" s="16"/>
      <c r="H57" s="16"/>
    </row>
    <row r="58" spans="3:8" x14ac:dyDescent="0.2">
      <c r="F58" s="22"/>
    </row>
    <row r="59" spans="3:8" x14ac:dyDescent="0.2">
      <c r="F59" s="28"/>
      <c r="G59" s="16"/>
      <c r="H59" s="16"/>
    </row>
    <row r="60" spans="3:8" x14ac:dyDescent="0.2">
      <c r="F60" s="22"/>
    </row>
    <row r="61" spans="3:8" x14ac:dyDescent="0.2">
      <c r="F61" s="22"/>
    </row>
    <row r="62" spans="3:8" x14ac:dyDescent="0.2">
      <c r="E62" s="6" t="s">
        <v>25</v>
      </c>
      <c r="F62" s="41"/>
      <c r="G62" s="16"/>
      <c r="H62" s="16"/>
    </row>
  </sheetData>
  <phoneticPr fontId="0" type="noConversion"/>
  <pageMargins left="0.47244094488188981" right="0.39370078740157483" top="0.36" bottom="0.62992125984251968" header="0.22" footer="0.27559055118110237"/>
  <pageSetup paperSize="9" scale="93" fitToHeight="0" orientation="portrait" useFirstPageNumber="1" r:id="rId1"/>
  <headerFooter alignWithMargins="0">
    <oddFooter>&amp;C&amp;A / 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10</vt:i4>
      </vt:variant>
    </vt:vector>
  </HeadingPairs>
  <TitlesOfParts>
    <vt:vector size="17" baseType="lpstr">
      <vt:lpstr>COVER PAGE</vt:lpstr>
      <vt:lpstr>CONTENTS</vt:lpstr>
      <vt:lpstr>SECTION No. 1</vt:lpstr>
      <vt:lpstr>SECTION No. 2</vt:lpstr>
      <vt:lpstr>SECTION No. 3</vt:lpstr>
      <vt:lpstr>SECTION No. 4</vt:lpstr>
      <vt:lpstr>SUMMARY</vt:lpstr>
      <vt:lpstr>CONTENTS!Print_Area</vt:lpstr>
      <vt:lpstr>'COVER PAGE'!Print_Area</vt:lpstr>
      <vt:lpstr>'SECTION No. 1'!Print_Area</vt:lpstr>
      <vt:lpstr>'SECTION No. 2'!Print_Area</vt:lpstr>
      <vt:lpstr>'SECTION No. 3'!Print_Area</vt:lpstr>
      <vt:lpstr>'SECTION No. 4'!Print_Area</vt:lpstr>
      <vt:lpstr>SUMMARY!Print_Area</vt:lpstr>
      <vt:lpstr>'SECTION No. 2'!Print_Titles</vt:lpstr>
      <vt:lpstr>'SECTION No. 3'!Print_Titles</vt:lpstr>
      <vt:lpstr>'SECTION No. 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dc:creator>
  <cp:lastModifiedBy>Chris Whalley</cp:lastModifiedBy>
  <cp:lastPrinted>2020-06-01T14:17:52Z</cp:lastPrinted>
  <dcterms:created xsi:type="dcterms:W3CDTF">2008-03-31T11:19:28Z</dcterms:created>
  <dcterms:modified xsi:type="dcterms:W3CDTF">2020-10-30T06:54:05Z</dcterms:modified>
</cp:coreProperties>
</file>